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2240" windowHeight="9240" activeTab="1"/>
  </bookViews>
  <sheets>
    <sheet name="الاسماء" sheetId="1" r:id="rId1"/>
    <sheet name="يناير" sheetId="2" r:id="rId2"/>
    <sheet name="Sheet1" sheetId="3" r:id="rId3"/>
  </sheets>
  <definedNames>
    <definedName name="_xlnm._FilterDatabase" localSheetId="0" hidden="1">الاسماء!$A$1:$G$182</definedName>
    <definedName name="لا70">الاسماء!$H$11</definedName>
  </definedNames>
  <calcPr calcId="124519"/>
</workbook>
</file>

<file path=xl/calcChain.xml><?xml version="1.0" encoding="utf-8"?>
<calcChain xmlns="http://schemas.openxmlformats.org/spreadsheetml/2006/main">
  <c r="G6" i="2"/>
  <c r="G7"/>
  <c r="G8"/>
  <c r="G9"/>
  <c r="G10"/>
  <c r="D6"/>
  <c r="E6"/>
  <c r="F6"/>
  <c r="D7"/>
  <c r="E7"/>
  <c r="F7"/>
  <c r="D8"/>
  <c r="E8"/>
  <c r="F8"/>
  <c r="D9"/>
  <c r="E9"/>
  <c r="F9"/>
  <c r="D10"/>
  <c r="E10"/>
  <c r="F10"/>
  <c r="B6"/>
  <c r="C6"/>
  <c r="B7"/>
  <c r="C7"/>
  <c r="B8"/>
  <c r="C8"/>
  <c r="B9"/>
  <c r="C9"/>
  <c r="B10"/>
  <c r="C10"/>
  <c r="B11"/>
  <c r="C11"/>
  <c r="AN20"/>
  <c r="AM149"/>
  <c r="AN149"/>
  <c r="AO149"/>
  <c r="AP149"/>
  <c r="AQ149"/>
  <c r="AR149"/>
  <c r="AS149"/>
  <c r="AT149"/>
  <c r="B149"/>
  <c r="C149"/>
  <c r="D149"/>
  <c r="E149"/>
  <c r="F149"/>
  <c r="G149"/>
  <c r="D200"/>
  <c r="E200"/>
  <c r="F200"/>
  <c r="D201"/>
  <c r="E201"/>
  <c r="F201"/>
  <c r="D202"/>
  <c r="E202"/>
  <c r="F202"/>
  <c r="F199"/>
  <c r="E199"/>
  <c r="D199"/>
  <c r="D197"/>
  <c r="E197"/>
  <c r="F197"/>
  <c r="F196"/>
  <c r="E196"/>
  <c r="D196"/>
  <c r="D190"/>
  <c r="E190"/>
  <c r="F190"/>
  <c r="D191"/>
  <c r="E191"/>
  <c r="F191"/>
  <c r="D192"/>
  <c r="E192"/>
  <c r="F192"/>
  <c r="D193"/>
  <c r="E193"/>
  <c r="F193"/>
  <c r="D194"/>
  <c r="E194"/>
  <c r="F194"/>
  <c r="F189"/>
  <c r="E189"/>
  <c r="D189"/>
  <c r="D184"/>
  <c r="E184"/>
  <c r="F184"/>
  <c r="D185"/>
  <c r="E185"/>
  <c r="F185"/>
  <c r="D186"/>
  <c r="E186"/>
  <c r="F186"/>
  <c r="D187"/>
  <c r="E187"/>
  <c r="F187"/>
  <c r="F183"/>
  <c r="E183"/>
  <c r="D183"/>
  <c r="D164"/>
  <c r="E164"/>
  <c r="F164"/>
  <c r="D165"/>
  <c r="E165"/>
  <c r="F165"/>
  <c r="D166"/>
  <c r="E166"/>
  <c r="F166"/>
  <c r="F163"/>
  <c r="E163"/>
  <c r="D163"/>
  <c r="AM157"/>
  <c r="AN157"/>
  <c r="AO157"/>
  <c r="AP157"/>
  <c r="AQ157"/>
  <c r="AR157"/>
  <c r="AS157"/>
  <c r="AT157"/>
  <c r="AM158"/>
  <c r="AN158"/>
  <c r="AO158"/>
  <c r="AP158"/>
  <c r="AQ158"/>
  <c r="AR158"/>
  <c r="AS158"/>
  <c r="AT158"/>
  <c r="B161"/>
  <c r="C161"/>
  <c r="D161"/>
  <c r="E161"/>
  <c r="F161"/>
  <c r="G161"/>
  <c r="B158"/>
  <c r="C158"/>
  <c r="D158"/>
  <c r="E158"/>
  <c r="F158"/>
  <c r="G158"/>
  <c r="B157"/>
  <c r="C157"/>
  <c r="D157"/>
  <c r="E157"/>
  <c r="F157"/>
  <c r="G157"/>
  <c r="D160"/>
  <c r="E160"/>
  <c r="F160"/>
  <c r="F156"/>
  <c r="E156"/>
  <c r="D156"/>
  <c r="D144"/>
  <c r="E144"/>
  <c r="F144"/>
  <c r="D145"/>
  <c r="E145"/>
  <c r="F145"/>
  <c r="D146"/>
  <c r="E146"/>
  <c r="F146"/>
  <c r="D147"/>
  <c r="E147"/>
  <c r="F147"/>
  <c r="D148"/>
  <c r="E148"/>
  <c r="F148"/>
  <c r="D151"/>
  <c r="E151"/>
  <c r="F151"/>
  <c r="D152"/>
  <c r="E152"/>
  <c r="F152"/>
  <c r="D153"/>
  <c r="E153"/>
  <c r="F153"/>
  <c r="D154"/>
  <c r="E154"/>
  <c r="F154"/>
  <c r="F143"/>
  <c r="E143"/>
  <c r="D143"/>
  <c r="D128"/>
  <c r="E128"/>
  <c r="F128"/>
  <c r="D129"/>
  <c r="E129"/>
  <c r="F129"/>
  <c r="D130"/>
  <c r="E130"/>
  <c r="F130"/>
  <c r="D131"/>
  <c r="E131"/>
  <c r="F131"/>
  <c r="D132"/>
  <c r="E132"/>
  <c r="F132"/>
  <c r="D133"/>
  <c r="E133"/>
  <c r="F133"/>
  <c r="D134"/>
  <c r="E134"/>
  <c r="F134"/>
  <c r="D135"/>
  <c r="E135"/>
  <c r="F135"/>
  <c r="D136"/>
  <c r="E136"/>
  <c r="F136"/>
  <c r="D137"/>
  <c r="E137"/>
  <c r="F137"/>
  <c r="D138"/>
  <c r="E138"/>
  <c r="F138"/>
  <c r="D139"/>
  <c r="E139"/>
  <c r="F139"/>
  <c r="D140"/>
  <c r="E140"/>
  <c r="F140"/>
  <c r="D141"/>
  <c r="E141"/>
  <c r="F141"/>
  <c r="F127"/>
  <c r="E127"/>
  <c r="D127"/>
  <c r="F118"/>
  <c r="E118"/>
  <c r="D118"/>
  <c r="F117"/>
  <c r="E117"/>
  <c r="D117"/>
  <c r="F115"/>
  <c r="E115"/>
  <c r="D115"/>
  <c r="F114"/>
  <c r="E114"/>
  <c r="D114"/>
  <c r="D112"/>
  <c r="E112"/>
  <c r="F112"/>
  <c r="F111"/>
  <c r="E111"/>
  <c r="D111"/>
  <c r="D109"/>
  <c r="E109"/>
  <c r="F109"/>
  <c r="F108"/>
  <c r="E108"/>
  <c r="D108"/>
  <c r="D106"/>
  <c r="E106"/>
  <c r="F106"/>
  <c r="F105"/>
  <c r="E105"/>
  <c r="D105"/>
  <c r="D103"/>
  <c r="E103"/>
  <c r="F103"/>
  <c r="F102"/>
  <c r="E102"/>
  <c r="D102"/>
  <c r="D99"/>
  <c r="E99"/>
  <c r="F99"/>
  <c r="D100"/>
  <c r="E100"/>
  <c r="F100"/>
  <c r="F98"/>
  <c r="E98"/>
  <c r="D98"/>
  <c r="D92"/>
  <c r="E92"/>
  <c r="F92"/>
  <c r="D93"/>
  <c r="E93"/>
  <c r="F93"/>
  <c r="D94"/>
  <c r="E94"/>
  <c r="F94"/>
  <c r="D95"/>
  <c r="E95"/>
  <c r="F95"/>
  <c r="D96"/>
  <c r="E96"/>
  <c r="F96"/>
  <c r="F91"/>
  <c r="E91"/>
  <c r="D91"/>
  <c r="D89"/>
  <c r="E89"/>
  <c r="F89"/>
  <c r="F88"/>
  <c r="E88"/>
  <c r="D88"/>
  <c r="D83"/>
  <c r="E83"/>
  <c r="F83"/>
  <c r="D84"/>
  <c r="E84"/>
  <c r="F84"/>
  <c r="D85"/>
  <c r="E85"/>
  <c r="F85"/>
  <c r="D86"/>
  <c r="E86"/>
  <c r="F86"/>
  <c r="F82"/>
  <c r="E82"/>
  <c r="D82"/>
  <c r="D69"/>
  <c r="E69"/>
  <c r="F69"/>
  <c r="D70"/>
  <c r="E70"/>
  <c r="F70"/>
  <c r="D71"/>
  <c r="E71"/>
  <c r="F71"/>
  <c r="D72"/>
  <c r="E72"/>
  <c r="F72"/>
  <c r="D73"/>
  <c r="E73"/>
  <c r="F73"/>
  <c r="F68"/>
  <c r="E68"/>
  <c r="D68"/>
  <c r="D41"/>
  <c r="E41"/>
  <c r="F41"/>
  <c r="D42"/>
  <c r="E42"/>
  <c r="F42"/>
  <c r="D43"/>
  <c r="E43"/>
  <c r="F43"/>
  <c r="D44"/>
  <c r="E44"/>
  <c r="F44"/>
  <c r="D45"/>
  <c r="E45"/>
  <c r="F45"/>
  <c r="D46"/>
  <c r="E46"/>
  <c r="F46"/>
  <c r="D47"/>
  <c r="E47"/>
  <c r="F47"/>
  <c r="D48"/>
  <c r="E48"/>
  <c r="F48"/>
  <c r="D49"/>
  <c r="E49"/>
  <c r="F49"/>
  <c r="D50"/>
  <c r="E50"/>
  <c r="F50"/>
  <c r="D51"/>
  <c r="E51"/>
  <c r="F51"/>
  <c r="D52"/>
  <c r="E52"/>
  <c r="F52"/>
  <c r="D53"/>
  <c r="E53"/>
  <c r="F53"/>
  <c r="D54"/>
  <c r="E54"/>
  <c r="F54"/>
  <c r="D55"/>
  <c r="E55"/>
  <c r="F55"/>
  <c r="D56"/>
  <c r="E56"/>
  <c r="F56"/>
  <c r="D57"/>
  <c r="E57"/>
  <c r="F57"/>
  <c r="D58"/>
  <c r="E58"/>
  <c r="F58"/>
  <c r="D59"/>
  <c r="E59"/>
  <c r="F59"/>
  <c r="D60"/>
  <c r="E60"/>
  <c r="F60"/>
  <c r="D61"/>
  <c r="E61"/>
  <c r="F61"/>
  <c r="D62"/>
  <c r="E62"/>
  <c r="F62"/>
  <c r="D63"/>
  <c r="E63"/>
  <c r="F63"/>
  <c r="D64"/>
  <c r="E64"/>
  <c r="F64"/>
  <c r="D65"/>
  <c r="E65"/>
  <c r="F65"/>
  <c r="D66"/>
  <c r="E66"/>
  <c r="F66"/>
  <c r="F40"/>
  <c r="E40"/>
  <c r="D40"/>
  <c r="D11"/>
  <c r="E11"/>
  <c r="F11"/>
  <c r="D12"/>
  <c r="E12"/>
  <c r="F12"/>
  <c r="D13"/>
  <c r="E13"/>
  <c r="F13"/>
  <c r="D14"/>
  <c r="E14"/>
  <c r="F14"/>
  <c r="D15"/>
  <c r="E15"/>
  <c r="F15"/>
  <c r="D16"/>
  <c r="E16"/>
  <c r="F16"/>
  <c r="D17"/>
  <c r="E17"/>
  <c r="F17"/>
  <c r="D18"/>
  <c r="E18"/>
  <c r="F18"/>
  <c r="D19"/>
  <c r="E19"/>
  <c r="F19"/>
  <c r="D20"/>
  <c r="E20"/>
  <c r="F20"/>
  <c r="D21"/>
  <c r="E21"/>
  <c r="F21"/>
  <c r="D22"/>
  <c r="E22"/>
  <c r="F22"/>
  <c r="D23"/>
  <c r="E23"/>
  <c r="F23"/>
  <c r="D24"/>
  <c r="E24"/>
  <c r="F24"/>
  <c r="D25"/>
  <c r="E25"/>
  <c r="F25"/>
  <c r="D26"/>
  <c r="E26"/>
  <c r="F26"/>
  <c r="D27"/>
  <c r="E27"/>
  <c r="F27"/>
  <c r="D28"/>
  <c r="E28"/>
  <c r="F28"/>
  <c r="D29"/>
  <c r="E29"/>
  <c r="F29"/>
  <c r="D30"/>
  <c r="E30"/>
  <c r="F30"/>
  <c r="D31"/>
  <c r="E31"/>
  <c r="F31"/>
  <c r="D32"/>
  <c r="E32"/>
  <c r="F32"/>
  <c r="D33"/>
  <c r="E33"/>
  <c r="F33"/>
  <c r="D34"/>
  <c r="E34"/>
  <c r="F34"/>
  <c r="D35"/>
  <c r="E35"/>
  <c r="F35"/>
  <c r="D36"/>
  <c r="E36"/>
  <c r="F36"/>
  <c r="D37"/>
  <c r="E37"/>
  <c r="F37"/>
  <c r="D38"/>
  <c r="E38"/>
  <c r="F38"/>
  <c r="AT202"/>
  <c r="AS202"/>
  <c r="AR202"/>
  <c r="AQ202"/>
  <c r="AP202"/>
  <c r="AO202"/>
  <c r="AN202"/>
  <c r="AM202"/>
  <c r="G202"/>
  <c r="C202"/>
  <c r="B202"/>
  <c r="AT201"/>
  <c r="AS201"/>
  <c r="AR201"/>
  <c r="AQ201"/>
  <c r="AP201"/>
  <c r="AO201"/>
  <c r="AN201"/>
  <c r="AM201"/>
  <c r="G201"/>
  <c r="C201"/>
  <c r="B201"/>
  <c r="AT200"/>
  <c r="AS200"/>
  <c r="AR200"/>
  <c r="AQ200"/>
  <c r="AP200"/>
  <c r="AO200"/>
  <c r="AN200"/>
  <c r="AM200"/>
  <c r="G200"/>
  <c r="C200"/>
  <c r="B200"/>
  <c r="AT199"/>
  <c r="AS199"/>
  <c r="AR199"/>
  <c r="AQ199"/>
  <c r="AP199"/>
  <c r="AO199"/>
  <c r="AN199"/>
  <c r="AM199"/>
  <c r="G199"/>
  <c r="C199"/>
  <c r="B199"/>
  <c r="AT197"/>
  <c r="AS197"/>
  <c r="AR197"/>
  <c r="AQ197"/>
  <c r="AP197"/>
  <c r="AO197"/>
  <c r="AN197"/>
  <c r="AM197"/>
  <c r="G197"/>
  <c r="C197"/>
  <c r="B197"/>
  <c r="AT196"/>
  <c r="AS196"/>
  <c r="AR196"/>
  <c r="AQ196"/>
  <c r="AP196"/>
  <c r="AO196"/>
  <c r="AN196"/>
  <c r="AM196"/>
  <c r="G196"/>
  <c r="C196"/>
  <c r="B196"/>
  <c r="AT194"/>
  <c r="AS194"/>
  <c r="AR194"/>
  <c r="AQ194"/>
  <c r="AP194"/>
  <c r="AO194"/>
  <c r="AN194"/>
  <c r="AM194"/>
  <c r="G194"/>
  <c r="C194"/>
  <c r="B194"/>
  <c r="AT193"/>
  <c r="AS193"/>
  <c r="AR193"/>
  <c r="AQ193"/>
  <c r="AP193"/>
  <c r="AO193"/>
  <c r="AN193"/>
  <c r="AM193"/>
  <c r="G193"/>
  <c r="C193"/>
  <c r="B193"/>
  <c r="AT192"/>
  <c r="AS192"/>
  <c r="AR192"/>
  <c r="AQ192"/>
  <c r="AP192"/>
  <c r="AO192"/>
  <c r="AN192"/>
  <c r="AM192"/>
  <c r="G192"/>
  <c r="C192"/>
  <c r="B192"/>
  <c r="AT191"/>
  <c r="AS191"/>
  <c r="AR191"/>
  <c r="AQ191"/>
  <c r="AP191"/>
  <c r="AO191"/>
  <c r="AN191"/>
  <c r="AM191"/>
  <c r="G191"/>
  <c r="C191"/>
  <c r="B191"/>
  <c r="AT190"/>
  <c r="AS190"/>
  <c r="AR190"/>
  <c r="AQ190"/>
  <c r="AP190"/>
  <c r="AO190"/>
  <c r="AN190"/>
  <c r="AM190"/>
  <c r="G190"/>
  <c r="C190"/>
  <c r="B190"/>
  <c r="AT189"/>
  <c r="AS189"/>
  <c r="AR189"/>
  <c r="AQ189"/>
  <c r="AP189"/>
  <c r="AO189"/>
  <c r="AN189"/>
  <c r="AM189"/>
  <c r="G189"/>
  <c r="C189"/>
  <c r="B189"/>
  <c r="AT187"/>
  <c r="AS187"/>
  <c r="AR187"/>
  <c r="AQ187"/>
  <c r="AP187"/>
  <c r="AO187"/>
  <c r="AN187"/>
  <c r="AM187"/>
  <c r="G187"/>
  <c r="C187"/>
  <c r="B187"/>
  <c r="AT186"/>
  <c r="AS186"/>
  <c r="AR186"/>
  <c r="AQ186"/>
  <c r="AP186"/>
  <c r="AO186"/>
  <c r="AN186"/>
  <c r="AM186"/>
  <c r="G186"/>
  <c r="C186"/>
  <c r="B186"/>
  <c r="AT185"/>
  <c r="AS185"/>
  <c r="AR185"/>
  <c r="AQ185"/>
  <c r="AP185"/>
  <c r="AO185"/>
  <c r="AN185"/>
  <c r="AM185"/>
  <c r="G185"/>
  <c r="C185"/>
  <c r="B185"/>
  <c r="AT184"/>
  <c r="AS184"/>
  <c r="AR184"/>
  <c r="AQ184"/>
  <c r="AP184"/>
  <c r="AO184"/>
  <c r="AN184"/>
  <c r="AM184"/>
  <c r="G184"/>
  <c r="C184"/>
  <c r="B184"/>
  <c r="AT183"/>
  <c r="AS183"/>
  <c r="AR183"/>
  <c r="AQ183"/>
  <c r="AP183"/>
  <c r="AO183"/>
  <c r="AN183"/>
  <c r="AM183"/>
  <c r="G183"/>
  <c r="C183"/>
  <c r="B183"/>
  <c r="AT166"/>
  <c r="AS166"/>
  <c r="AR166"/>
  <c r="AQ166"/>
  <c r="AP166"/>
  <c r="AO166"/>
  <c r="AN166"/>
  <c r="AM166"/>
  <c r="G166"/>
  <c r="C166"/>
  <c r="B166"/>
  <c r="AT165"/>
  <c r="AS165"/>
  <c r="AR165"/>
  <c r="AQ165"/>
  <c r="AP165"/>
  <c r="AO165"/>
  <c r="AN165"/>
  <c r="AM165"/>
  <c r="G165"/>
  <c r="C165"/>
  <c r="B165"/>
  <c r="AT164"/>
  <c r="AS164"/>
  <c r="AR164"/>
  <c r="AQ164"/>
  <c r="AP164"/>
  <c r="AO164"/>
  <c r="AN164"/>
  <c r="AM164"/>
  <c r="G164"/>
  <c r="C164"/>
  <c r="B164"/>
  <c r="AT163"/>
  <c r="AS163"/>
  <c r="AR163"/>
  <c r="AQ163"/>
  <c r="AP163"/>
  <c r="AO163"/>
  <c r="AN163"/>
  <c r="AM163"/>
  <c r="G163"/>
  <c r="C163"/>
  <c r="B163"/>
  <c r="AT161"/>
  <c r="AS161"/>
  <c r="AR161"/>
  <c r="AQ161"/>
  <c r="AP161"/>
  <c r="AO161"/>
  <c r="AN161"/>
  <c r="AM161"/>
  <c r="AT160"/>
  <c r="AS160"/>
  <c r="AR160"/>
  <c r="AQ160"/>
  <c r="AP160"/>
  <c r="AO160"/>
  <c r="AN160"/>
  <c r="AM160"/>
  <c r="G160"/>
  <c r="C160"/>
  <c r="B160"/>
  <c r="AT156"/>
  <c r="AS156"/>
  <c r="AR156"/>
  <c r="AQ156"/>
  <c r="AP156"/>
  <c r="AO156"/>
  <c r="AN156"/>
  <c r="AM156"/>
  <c r="G156"/>
  <c r="C156"/>
  <c r="B156"/>
  <c r="AT154"/>
  <c r="AS154"/>
  <c r="AR154"/>
  <c r="AQ154"/>
  <c r="AP154"/>
  <c r="AO154"/>
  <c r="AN154"/>
  <c r="AM154"/>
  <c r="G154"/>
  <c r="C154"/>
  <c r="B154"/>
  <c r="AT153"/>
  <c r="AS153"/>
  <c r="AR153"/>
  <c r="AQ153"/>
  <c r="AP153"/>
  <c r="AO153"/>
  <c r="AN153"/>
  <c r="AM153"/>
  <c r="G153"/>
  <c r="C153"/>
  <c r="B153"/>
  <c r="AT152"/>
  <c r="AS152"/>
  <c r="AR152"/>
  <c r="AQ152"/>
  <c r="AP152"/>
  <c r="AO152"/>
  <c r="AN152"/>
  <c r="AM152"/>
  <c r="G152"/>
  <c r="C152"/>
  <c r="B152"/>
  <c r="AT151"/>
  <c r="AS151"/>
  <c r="AR151"/>
  <c r="AQ151"/>
  <c r="AP151"/>
  <c r="AO151"/>
  <c r="AN151"/>
  <c r="AM151"/>
  <c r="G151"/>
  <c r="C151"/>
  <c r="B151"/>
  <c r="AT148"/>
  <c r="AS148"/>
  <c r="AR148"/>
  <c r="AQ148"/>
  <c r="AP148"/>
  <c r="AO148"/>
  <c r="AN148"/>
  <c r="AM148"/>
  <c r="G148"/>
  <c r="C148"/>
  <c r="B148"/>
  <c r="AT147"/>
  <c r="AS147"/>
  <c r="AR147"/>
  <c r="AQ147"/>
  <c r="AP147"/>
  <c r="AO147"/>
  <c r="AN147"/>
  <c r="AM147"/>
  <c r="G147"/>
  <c r="C147"/>
  <c r="B147"/>
  <c r="AT146"/>
  <c r="AS146"/>
  <c r="AR146"/>
  <c r="AQ146"/>
  <c r="AP146"/>
  <c r="AO146"/>
  <c r="AN146"/>
  <c r="AM146"/>
  <c r="G146"/>
  <c r="C146"/>
  <c r="B146"/>
  <c r="AT145"/>
  <c r="AS145"/>
  <c r="AR145"/>
  <c r="AQ145"/>
  <c r="AP145"/>
  <c r="AO145"/>
  <c r="AN145"/>
  <c r="AM145"/>
  <c r="G145"/>
  <c r="C145"/>
  <c r="B145"/>
  <c r="AT144"/>
  <c r="AS144"/>
  <c r="AR144"/>
  <c r="AQ144"/>
  <c r="AP144"/>
  <c r="AO144"/>
  <c r="AN144"/>
  <c r="AM144"/>
  <c r="G144"/>
  <c r="C144"/>
  <c r="B144"/>
  <c r="AT143"/>
  <c r="AS143"/>
  <c r="AR143"/>
  <c r="AQ143"/>
  <c r="AP143"/>
  <c r="AO143"/>
  <c r="AN143"/>
  <c r="AM143"/>
  <c r="G143"/>
  <c r="C143"/>
  <c r="B143"/>
  <c r="AT141"/>
  <c r="AS141"/>
  <c r="AR141"/>
  <c r="AQ141"/>
  <c r="AP141"/>
  <c r="AO141"/>
  <c r="AN141"/>
  <c r="AM141"/>
  <c r="G141"/>
  <c r="C141"/>
  <c r="B141"/>
  <c r="AT140"/>
  <c r="AS140"/>
  <c r="AR140"/>
  <c r="AQ140"/>
  <c r="AP140"/>
  <c r="AO140"/>
  <c r="AN140"/>
  <c r="AM140"/>
  <c r="G140"/>
  <c r="C140"/>
  <c r="B140"/>
  <c r="AT139"/>
  <c r="AS139"/>
  <c r="AR139"/>
  <c r="AQ139"/>
  <c r="AP139"/>
  <c r="AO139"/>
  <c r="AN139"/>
  <c r="AM139"/>
  <c r="G139"/>
  <c r="C139"/>
  <c r="B139"/>
  <c r="AT138"/>
  <c r="AS138"/>
  <c r="AR138"/>
  <c r="AQ138"/>
  <c r="AP138"/>
  <c r="AO138"/>
  <c r="AN138"/>
  <c r="AM138"/>
  <c r="G138"/>
  <c r="C138"/>
  <c r="B138"/>
  <c r="AT137"/>
  <c r="AS137"/>
  <c r="AR137"/>
  <c r="AQ137"/>
  <c r="AP137"/>
  <c r="AO137"/>
  <c r="AN137"/>
  <c r="AM137"/>
  <c r="G137"/>
  <c r="C137"/>
  <c r="B137"/>
  <c r="AT136"/>
  <c r="AS136"/>
  <c r="AR136"/>
  <c r="AQ136"/>
  <c r="AP136"/>
  <c r="AO136"/>
  <c r="AN136"/>
  <c r="AM136"/>
  <c r="G136"/>
  <c r="C136"/>
  <c r="B136"/>
  <c r="AT135"/>
  <c r="AS135"/>
  <c r="AR135"/>
  <c r="AQ135"/>
  <c r="AP135"/>
  <c r="AO135"/>
  <c r="AN135"/>
  <c r="AM135"/>
  <c r="G135"/>
  <c r="C135"/>
  <c r="B135"/>
  <c r="AT134"/>
  <c r="AS134"/>
  <c r="AR134"/>
  <c r="AQ134"/>
  <c r="AP134"/>
  <c r="AO134"/>
  <c r="AN134"/>
  <c r="AM134"/>
  <c r="G134"/>
  <c r="C134"/>
  <c r="B134"/>
  <c r="AT133"/>
  <c r="AS133"/>
  <c r="AR133"/>
  <c r="AQ133"/>
  <c r="AP133"/>
  <c r="AO133"/>
  <c r="AN133"/>
  <c r="AM133"/>
  <c r="G133"/>
  <c r="C133"/>
  <c r="B133"/>
  <c r="AT132"/>
  <c r="AS132"/>
  <c r="AR132"/>
  <c r="AQ132"/>
  <c r="AP132"/>
  <c r="AO132"/>
  <c r="AN132"/>
  <c r="AM132"/>
  <c r="G132"/>
  <c r="C132"/>
  <c r="B132"/>
  <c r="AT131"/>
  <c r="AS131"/>
  <c r="AR131"/>
  <c r="AQ131"/>
  <c r="AP131"/>
  <c r="AO131"/>
  <c r="AN131"/>
  <c r="AM131"/>
  <c r="G131"/>
  <c r="C131"/>
  <c r="B131"/>
  <c r="AT130"/>
  <c r="AS130"/>
  <c r="AR130"/>
  <c r="AQ130"/>
  <c r="AP130"/>
  <c r="AO130"/>
  <c r="AN130"/>
  <c r="AM130"/>
  <c r="G130"/>
  <c r="C130"/>
  <c r="B130"/>
  <c r="AT129"/>
  <c r="AS129"/>
  <c r="AR129"/>
  <c r="AQ129"/>
  <c r="AP129"/>
  <c r="AO129"/>
  <c r="AN129"/>
  <c r="AM129"/>
  <c r="G129"/>
  <c r="C129"/>
  <c r="B129"/>
  <c r="AT128"/>
  <c r="AS128"/>
  <c r="AR128"/>
  <c r="AQ128"/>
  <c r="AP128"/>
  <c r="AO128"/>
  <c r="AN128"/>
  <c r="AM128"/>
  <c r="G128"/>
  <c r="C128"/>
  <c r="B128"/>
  <c r="AT127"/>
  <c r="AS127"/>
  <c r="AR127"/>
  <c r="AQ127"/>
  <c r="AP127"/>
  <c r="AO127"/>
  <c r="AN127"/>
  <c r="AM127"/>
  <c r="G127"/>
  <c r="C127"/>
  <c r="B127"/>
  <c r="AT118"/>
  <c r="AS118"/>
  <c r="AR118"/>
  <c r="AQ118"/>
  <c r="AP118"/>
  <c r="AO118"/>
  <c r="AN118"/>
  <c r="AM118"/>
  <c r="G118"/>
  <c r="C118"/>
  <c r="B118"/>
  <c r="AT117"/>
  <c r="AS117"/>
  <c r="AR117"/>
  <c r="AQ117"/>
  <c r="AP117"/>
  <c r="AO117"/>
  <c r="AN117"/>
  <c r="AM117"/>
  <c r="G117"/>
  <c r="C117"/>
  <c r="B117"/>
  <c r="AT115"/>
  <c r="AS115"/>
  <c r="AR115"/>
  <c r="AQ115"/>
  <c r="AP115"/>
  <c r="AO115"/>
  <c r="AN115"/>
  <c r="AM115"/>
  <c r="G115"/>
  <c r="C115"/>
  <c r="B115"/>
  <c r="AT114"/>
  <c r="AS114"/>
  <c r="AR114"/>
  <c r="AQ114"/>
  <c r="AP114"/>
  <c r="AO114"/>
  <c r="AN114"/>
  <c r="AM114"/>
  <c r="G114"/>
  <c r="C114"/>
  <c r="B114"/>
  <c r="AT112"/>
  <c r="AS112"/>
  <c r="AR112"/>
  <c r="AQ112"/>
  <c r="AP112"/>
  <c r="AO112"/>
  <c r="AN112"/>
  <c r="AM112"/>
  <c r="G112"/>
  <c r="C112"/>
  <c r="B112"/>
  <c r="AT111"/>
  <c r="AS111"/>
  <c r="AR111"/>
  <c r="AQ111"/>
  <c r="AP111"/>
  <c r="AO111"/>
  <c r="AN111"/>
  <c r="AM111"/>
  <c r="G111"/>
  <c r="C111"/>
  <c r="B111"/>
  <c r="AT109"/>
  <c r="AS109"/>
  <c r="AR109"/>
  <c r="AQ109"/>
  <c r="AP109"/>
  <c r="AO109"/>
  <c r="AN109"/>
  <c r="AM109"/>
  <c r="G109"/>
  <c r="C109"/>
  <c r="B109"/>
  <c r="AT108"/>
  <c r="AS108"/>
  <c r="AR108"/>
  <c r="AQ108"/>
  <c r="AP108"/>
  <c r="AO108"/>
  <c r="AN108"/>
  <c r="AM108"/>
  <c r="G108"/>
  <c r="C108"/>
  <c r="B108"/>
  <c r="AT106"/>
  <c r="AS106"/>
  <c r="AR106"/>
  <c r="AQ106"/>
  <c r="AP106"/>
  <c r="AO106"/>
  <c r="AN106"/>
  <c r="AM106"/>
  <c r="G106"/>
  <c r="C106"/>
  <c r="B106"/>
  <c r="AT105"/>
  <c r="AS105"/>
  <c r="AR105"/>
  <c r="AQ105"/>
  <c r="AP105"/>
  <c r="AO105"/>
  <c r="AN105"/>
  <c r="AM105"/>
  <c r="G105"/>
  <c r="C105"/>
  <c r="B105"/>
  <c r="AT103"/>
  <c r="AS103"/>
  <c r="AR103"/>
  <c r="AQ103"/>
  <c r="AP103"/>
  <c r="AO103"/>
  <c r="AN103"/>
  <c r="AM103"/>
  <c r="G103"/>
  <c r="C103"/>
  <c r="B103"/>
  <c r="AT102"/>
  <c r="AS102"/>
  <c r="AR102"/>
  <c r="AQ102"/>
  <c r="AP102"/>
  <c r="AO102"/>
  <c r="AN102"/>
  <c r="AM102"/>
  <c r="G102"/>
  <c r="C102"/>
  <c r="B102"/>
  <c r="AT100"/>
  <c r="AS100"/>
  <c r="AR100"/>
  <c r="AQ100"/>
  <c r="AP100"/>
  <c r="AO100"/>
  <c r="AN100"/>
  <c r="AM100"/>
  <c r="G100"/>
  <c r="C100"/>
  <c r="B100"/>
  <c r="AT99"/>
  <c r="AS99"/>
  <c r="AR99"/>
  <c r="AQ99"/>
  <c r="AP99"/>
  <c r="AO99"/>
  <c r="AN99"/>
  <c r="AM99"/>
  <c r="G99"/>
  <c r="C99"/>
  <c r="B99"/>
  <c r="AT98"/>
  <c r="AS98"/>
  <c r="AR98"/>
  <c r="AQ98"/>
  <c r="AP98"/>
  <c r="AO98"/>
  <c r="AN98"/>
  <c r="AM98"/>
  <c r="G98"/>
  <c r="C98"/>
  <c r="B98"/>
  <c r="AT96"/>
  <c r="AS96"/>
  <c r="AR96"/>
  <c r="AQ96"/>
  <c r="AP96"/>
  <c r="AO96"/>
  <c r="AN96"/>
  <c r="AM96"/>
  <c r="G96"/>
  <c r="C96"/>
  <c r="B96"/>
  <c r="AT95"/>
  <c r="AS95"/>
  <c r="AR95"/>
  <c r="AQ95"/>
  <c r="AP95"/>
  <c r="AO95"/>
  <c r="AN95"/>
  <c r="AM95"/>
  <c r="G95"/>
  <c r="C95"/>
  <c r="B95"/>
  <c r="AT94"/>
  <c r="AS94"/>
  <c r="AR94"/>
  <c r="AQ94"/>
  <c r="AP94"/>
  <c r="AO94"/>
  <c r="AN94"/>
  <c r="AM94"/>
  <c r="G94"/>
  <c r="C94"/>
  <c r="B94"/>
  <c r="AT93"/>
  <c r="AS93"/>
  <c r="AR93"/>
  <c r="AQ93"/>
  <c r="AP93"/>
  <c r="AO93"/>
  <c r="AN93"/>
  <c r="AM93"/>
  <c r="G93"/>
  <c r="C93"/>
  <c r="B93"/>
  <c r="AT92"/>
  <c r="AS92"/>
  <c r="AR92"/>
  <c r="AQ92"/>
  <c r="AP92"/>
  <c r="AO92"/>
  <c r="AN92"/>
  <c r="AM92"/>
  <c r="G92"/>
  <c r="C92"/>
  <c r="B92"/>
  <c r="AT91"/>
  <c r="AS91"/>
  <c r="AR91"/>
  <c r="AQ91"/>
  <c r="AP91"/>
  <c r="AO91"/>
  <c r="AN91"/>
  <c r="AM91"/>
  <c r="G91"/>
  <c r="C91"/>
  <c r="B91"/>
  <c r="AT89"/>
  <c r="AS89"/>
  <c r="AR89"/>
  <c r="AQ89"/>
  <c r="AP89"/>
  <c r="AO89"/>
  <c r="AN89"/>
  <c r="AM89"/>
  <c r="G89"/>
  <c r="C89"/>
  <c r="B89"/>
  <c r="AT88"/>
  <c r="AS88"/>
  <c r="AR88"/>
  <c r="AQ88"/>
  <c r="AP88"/>
  <c r="AO88"/>
  <c r="AN88"/>
  <c r="AM88"/>
  <c r="G88"/>
  <c r="C88"/>
  <c r="B88"/>
  <c r="AT86"/>
  <c r="AS86"/>
  <c r="AR86"/>
  <c r="AQ86"/>
  <c r="AP86"/>
  <c r="AO86"/>
  <c r="AN86"/>
  <c r="AM86"/>
  <c r="G86"/>
  <c r="C86"/>
  <c r="B86"/>
  <c r="AT85"/>
  <c r="AS85"/>
  <c r="AR85"/>
  <c r="AQ85"/>
  <c r="AP85"/>
  <c r="AO85"/>
  <c r="AN85"/>
  <c r="AM85"/>
  <c r="G85"/>
  <c r="C85"/>
  <c r="B85"/>
  <c r="AT84"/>
  <c r="AS84"/>
  <c r="AR84"/>
  <c r="AQ84"/>
  <c r="AP84"/>
  <c r="AO84"/>
  <c r="AN84"/>
  <c r="AM84"/>
  <c r="G84"/>
  <c r="C84"/>
  <c r="B84"/>
  <c r="AT83"/>
  <c r="AS83"/>
  <c r="AR83"/>
  <c r="AQ83"/>
  <c r="AP83"/>
  <c r="AO83"/>
  <c r="AN83"/>
  <c r="AM83"/>
  <c r="G83"/>
  <c r="C83"/>
  <c r="B83"/>
  <c r="AT82"/>
  <c r="AS82"/>
  <c r="AR82"/>
  <c r="AQ82"/>
  <c r="AP82"/>
  <c r="AO82"/>
  <c r="AN82"/>
  <c r="AM82"/>
  <c r="G82"/>
  <c r="C82"/>
  <c r="B82"/>
  <c r="AT73"/>
  <c r="AS73"/>
  <c r="AR73"/>
  <c r="AQ73"/>
  <c r="AP73"/>
  <c r="AO73"/>
  <c r="AN73"/>
  <c r="AM73"/>
  <c r="G73"/>
  <c r="C73"/>
  <c r="B73"/>
  <c r="AT72"/>
  <c r="AS72"/>
  <c r="AR72"/>
  <c r="AQ72"/>
  <c r="AP72"/>
  <c r="AO72"/>
  <c r="AN72"/>
  <c r="AM72"/>
  <c r="G72"/>
  <c r="C72"/>
  <c r="B72"/>
  <c r="AT71"/>
  <c r="AS71"/>
  <c r="AR71"/>
  <c r="AQ71"/>
  <c r="AP71"/>
  <c r="AO71"/>
  <c r="AN71"/>
  <c r="AM71"/>
  <c r="G71"/>
  <c r="C71"/>
  <c r="B71"/>
  <c r="AT70"/>
  <c r="AS70"/>
  <c r="AR70"/>
  <c r="AQ70"/>
  <c r="AP70"/>
  <c r="AO70"/>
  <c r="AN70"/>
  <c r="AM70"/>
  <c r="G70"/>
  <c r="C70"/>
  <c r="B70"/>
  <c r="AT69"/>
  <c r="AS69"/>
  <c r="AR69"/>
  <c r="AQ69"/>
  <c r="AP69"/>
  <c r="AO69"/>
  <c r="AN69"/>
  <c r="AM69"/>
  <c r="G69"/>
  <c r="C69"/>
  <c r="B69"/>
  <c r="AT68"/>
  <c r="AS68"/>
  <c r="AR68"/>
  <c r="AQ68"/>
  <c r="AP68"/>
  <c r="AO68"/>
  <c r="AN68"/>
  <c r="AM68"/>
  <c r="G68"/>
  <c r="C68"/>
  <c r="B68"/>
  <c r="AT66"/>
  <c r="AS66"/>
  <c r="AR66"/>
  <c r="AQ66"/>
  <c r="AP66"/>
  <c r="AO66"/>
  <c r="AN66"/>
  <c r="AM66"/>
  <c r="G66"/>
  <c r="C66"/>
  <c r="B66"/>
  <c r="AT65"/>
  <c r="AS65"/>
  <c r="AR65"/>
  <c r="AQ65"/>
  <c r="AP65"/>
  <c r="AO65"/>
  <c r="AN65"/>
  <c r="AM65"/>
  <c r="G65"/>
  <c r="C65"/>
  <c r="B65"/>
  <c r="AT64"/>
  <c r="AS64"/>
  <c r="AR64"/>
  <c r="AQ64"/>
  <c r="AP64"/>
  <c r="AO64"/>
  <c r="AN64"/>
  <c r="AM64"/>
  <c r="G64"/>
  <c r="C64"/>
  <c r="B64"/>
  <c r="AT63"/>
  <c r="AS63"/>
  <c r="AR63"/>
  <c r="AQ63"/>
  <c r="AP63"/>
  <c r="AO63"/>
  <c r="AN63"/>
  <c r="AM63"/>
  <c r="G63"/>
  <c r="C63"/>
  <c r="B63"/>
  <c r="AT62"/>
  <c r="AS62"/>
  <c r="AR62"/>
  <c r="AQ62"/>
  <c r="AP62"/>
  <c r="AO62"/>
  <c r="AN62"/>
  <c r="AM62"/>
  <c r="G62"/>
  <c r="C62"/>
  <c r="B62"/>
  <c r="AT61"/>
  <c r="AS61"/>
  <c r="AR61"/>
  <c r="AQ61"/>
  <c r="AP61"/>
  <c r="AO61"/>
  <c r="AN61"/>
  <c r="AM61"/>
  <c r="G61"/>
  <c r="C61"/>
  <c r="B61"/>
  <c r="AT60"/>
  <c r="AS60"/>
  <c r="AR60"/>
  <c r="AQ60"/>
  <c r="AP60"/>
  <c r="AO60"/>
  <c r="AN60"/>
  <c r="AM60"/>
  <c r="G60"/>
  <c r="C60"/>
  <c r="B60"/>
  <c r="AT59"/>
  <c r="AS59"/>
  <c r="AR59"/>
  <c r="AQ59"/>
  <c r="AP59"/>
  <c r="AO59"/>
  <c r="AN59"/>
  <c r="AM59"/>
  <c r="G59"/>
  <c r="C59"/>
  <c r="B59"/>
  <c r="AT58"/>
  <c r="AS58"/>
  <c r="AR58"/>
  <c r="AQ58"/>
  <c r="AP58"/>
  <c r="AO58"/>
  <c r="AN58"/>
  <c r="AM58"/>
  <c r="G58"/>
  <c r="C58"/>
  <c r="B58"/>
  <c r="AT57"/>
  <c r="AS57"/>
  <c r="AR57"/>
  <c r="AQ57"/>
  <c r="AP57"/>
  <c r="AO57"/>
  <c r="AN57"/>
  <c r="AM57"/>
  <c r="G57"/>
  <c r="C57"/>
  <c r="B57"/>
  <c r="AT56"/>
  <c r="AS56"/>
  <c r="AR56"/>
  <c r="AQ56"/>
  <c r="AP56"/>
  <c r="AO56"/>
  <c r="AN56"/>
  <c r="AM56"/>
  <c r="G56"/>
  <c r="C56"/>
  <c r="B56"/>
  <c r="AT55"/>
  <c r="AS55"/>
  <c r="AR55"/>
  <c r="AQ55"/>
  <c r="AP55"/>
  <c r="AO55"/>
  <c r="AN55"/>
  <c r="AM55"/>
  <c r="G55"/>
  <c r="C55"/>
  <c r="B55"/>
  <c r="AT54"/>
  <c r="AS54"/>
  <c r="AR54"/>
  <c r="AQ54"/>
  <c r="AP54"/>
  <c r="AO54"/>
  <c r="AN54"/>
  <c r="AM54"/>
  <c r="G54"/>
  <c r="C54"/>
  <c r="B54"/>
  <c r="AT53"/>
  <c r="AS53"/>
  <c r="AR53"/>
  <c r="AQ53"/>
  <c r="AP53"/>
  <c r="AO53"/>
  <c r="AN53"/>
  <c r="AM53"/>
  <c r="G53"/>
  <c r="C53"/>
  <c r="B53"/>
  <c r="AT52"/>
  <c r="AS52"/>
  <c r="AR52"/>
  <c r="AQ52"/>
  <c r="AP52"/>
  <c r="AO52"/>
  <c r="AN52"/>
  <c r="AM52"/>
  <c r="G52"/>
  <c r="C52"/>
  <c r="B52"/>
  <c r="AT51"/>
  <c r="AS51"/>
  <c r="AR51"/>
  <c r="AQ51"/>
  <c r="AP51"/>
  <c r="AO51"/>
  <c r="AN51"/>
  <c r="AM51"/>
  <c r="G51"/>
  <c r="C51"/>
  <c r="B51"/>
  <c r="AT50"/>
  <c r="AS50"/>
  <c r="AR50"/>
  <c r="AQ50"/>
  <c r="AP50"/>
  <c r="AO50"/>
  <c r="AN50"/>
  <c r="AM50"/>
  <c r="G50"/>
  <c r="C50"/>
  <c r="B50"/>
  <c r="AT49"/>
  <c r="AS49"/>
  <c r="AR49"/>
  <c r="AQ49"/>
  <c r="AP49"/>
  <c r="AO49"/>
  <c r="AN49"/>
  <c r="AM49"/>
  <c r="G49"/>
  <c r="C49"/>
  <c r="B49"/>
  <c r="AT48"/>
  <c r="AS48"/>
  <c r="AR48"/>
  <c r="AQ48"/>
  <c r="AP48"/>
  <c r="AO48"/>
  <c r="AN48"/>
  <c r="AM48"/>
  <c r="G48"/>
  <c r="C48"/>
  <c r="B48"/>
  <c r="AT47"/>
  <c r="AS47"/>
  <c r="AR47"/>
  <c r="AQ47"/>
  <c r="AP47"/>
  <c r="AO47"/>
  <c r="AN47"/>
  <c r="AM47"/>
  <c r="G47"/>
  <c r="C47"/>
  <c r="B47"/>
  <c r="AT46"/>
  <c r="AS46"/>
  <c r="AR46"/>
  <c r="AQ46"/>
  <c r="AP46"/>
  <c r="AO46"/>
  <c r="AN46"/>
  <c r="AM46"/>
  <c r="G46"/>
  <c r="C46"/>
  <c r="B46"/>
  <c r="AT45"/>
  <c r="AS45"/>
  <c r="AR45"/>
  <c r="AQ45"/>
  <c r="AP45"/>
  <c r="AO45"/>
  <c r="AN45"/>
  <c r="AM45"/>
  <c r="G45"/>
  <c r="C45"/>
  <c r="B45"/>
  <c r="AT44"/>
  <c r="AS44"/>
  <c r="AR44"/>
  <c r="AQ44"/>
  <c r="AP44"/>
  <c r="AO44"/>
  <c r="AN44"/>
  <c r="AM44"/>
  <c r="G44"/>
  <c r="C44"/>
  <c r="B44"/>
  <c r="AT43"/>
  <c r="AS43"/>
  <c r="AR43"/>
  <c r="AQ43"/>
  <c r="AP43"/>
  <c r="AO43"/>
  <c r="AN43"/>
  <c r="AM43"/>
  <c r="G43"/>
  <c r="C43"/>
  <c r="B43"/>
  <c r="AT42"/>
  <c r="AS42"/>
  <c r="AR42"/>
  <c r="AQ42"/>
  <c r="AP42"/>
  <c r="AO42"/>
  <c r="AN42"/>
  <c r="AM42"/>
  <c r="G42"/>
  <c r="C42"/>
  <c r="B42"/>
  <c r="AT41"/>
  <c r="AS41"/>
  <c r="AR41"/>
  <c r="AQ41"/>
  <c r="AP41"/>
  <c r="AO41"/>
  <c r="AN41"/>
  <c r="AM41"/>
  <c r="G41"/>
  <c r="C41"/>
  <c r="B41"/>
  <c r="AT40"/>
  <c r="AS40"/>
  <c r="AR40"/>
  <c r="AQ40"/>
  <c r="AP40"/>
  <c r="AO40"/>
  <c r="AN40"/>
  <c r="AM40"/>
  <c r="G40"/>
  <c r="C40"/>
  <c r="B40"/>
  <c r="AT38"/>
  <c r="AS38"/>
  <c r="AR38"/>
  <c r="AQ38"/>
  <c r="AP38"/>
  <c r="AO38"/>
  <c r="AN38"/>
  <c r="AM38"/>
  <c r="G38"/>
  <c r="C38"/>
  <c r="B38"/>
  <c r="AT37"/>
  <c r="AS37"/>
  <c r="AR37"/>
  <c r="AQ37"/>
  <c r="AP37"/>
  <c r="AO37"/>
  <c r="AN37"/>
  <c r="AM37"/>
  <c r="G37"/>
  <c r="C37"/>
  <c r="B37"/>
  <c r="AT36"/>
  <c r="AS36"/>
  <c r="AR36"/>
  <c r="AQ36"/>
  <c r="AP36"/>
  <c r="AO36"/>
  <c r="AN36"/>
  <c r="AM36"/>
  <c r="G36"/>
  <c r="C36"/>
  <c r="B36"/>
  <c r="AT35"/>
  <c r="AS35"/>
  <c r="AR35"/>
  <c r="AQ35"/>
  <c r="AP35"/>
  <c r="AO35"/>
  <c r="AN35"/>
  <c r="AM35"/>
  <c r="G35"/>
  <c r="C35"/>
  <c r="B35"/>
  <c r="AT34"/>
  <c r="AS34"/>
  <c r="AR34"/>
  <c r="AQ34"/>
  <c r="AP34"/>
  <c r="AO34"/>
  <c r="AN34"/>
  <c r="AM34"/>
  <c r="G34"/>
  <c r="C34"/>
  <c r="B34"/>
  <c r="AT33"/>
  <c r="AS33"/>
  <c r="AR33"/>
  <c r="AQ33"/>
  <c r="AP33"/>
  <c r="AO33"/>
  <c r="AN33"/>
  <c r="AM33"/>
  <c r="G33"/>
  <c r="C33"/>
  <c r="B33"/>
  <c r="AT32"/>
  <c r="AS32"/>
  <c r="AR32"/>
  <c r="AQ32"/>
  <c r="AP32"/>
  <c r="AO32"/>
  <c r="AN32"/>
  <c r="AM32"/>
  <c r="G32"/>
  <c r="C32"/>
  <c r="B32"/>
  <c r="AT31"/>
  <c r="AS31"/>
  <c r="AR31"/>
  <c r="AQ31"/>
  <c r="AP31"/>
  <c r="AO31"/>
  <c r="AN31"/>
  <c r="AM31"/>
  <c r="G31"/>
  <c r="C31"/>
  <c r="B31"/>
  <c r="AT30"/>
  <c r="AS30"/>
  <c r="AR30"/>
  <c r="AQ30"/>
  <c r="AP30"/>
  <c r="AO30"/>
  <c r="AN30"/>
  <c r="AM30"/>
  <c r="G30"/>
  <c r="C30"/>
  <c r="B30"/>
  <c r="AT29"/>
  <c r="AS29"/>
  <c r="AR29"/>
  <c r="AQ29"/>
  <c r="AP29"/>
  <c r="AO29"/>
  <c r="AN29"/>
  <c r="AM29"/>
  <c r="G29"/>
  <c r="C29"/>
  <c r="B29"/>
  <c r="AT28"/>
  <c r="AS28"/>
  <c r="AR28"/>
  <c r="AQ28"/>
  <c r="AP28"/>
  <c r="AO28"/>
  <c r="AN28"/>
  <c r="AM28"/>
  <c r="G28"/>
  <c r="C28"/>
  <c r="B28"/>
  <c r="AT27"/>
  <c r="AS27"/>
  <c r="AR27"/>
  <c r="AQ27"/>
  <c r="AP27"/>
  <c r="AO27"/>
  <c r="AN27"/>
  <c r="AM27"/>
  <c r="G27"/>
  <c r="C27"/>
  <c r="B27"/>
  <c r="AT26"/>
  <c r="AS26"/>
  <c r="AR26"/>
  <c r="AQ26"/>
  <c r="AP26"/>
  <c r="AO26"/>
  <c r="AN26"/>
  <c r="AM26"/>
  <c r="G26"/>
  <c r="C26"/>
  <c r="B26"/>
  <c r="AT25"/>
  <c r="AS25"/>
  <c r="AR25"/>
  <c r="AQ25"/>
  <c r="AP25"/>
  <c r="AO25"/>
  <c r="AN25"/>
  <c r="AM25"/>
  <c r="G25"/>
  <c r="C25"/>
  <c r="B25"/>
  <c r="AT24"/>
  <c r="AS24"/>
  <c r="AR24"/>
  <c r="AQ24"/>
  <c r="AP24"/>
  <c r="AO24"/>
  <c r="AN24"/>
  <c r="AM24"/>
  <c r="G24"/>
  <c r="C24"/>
  <c r="B24"/>
  <c r="AT23"/>
  <c r="AS23"/>
  <c r="AR23"/>
  <c r="AQ23"/>
  <c r="AP23"/>
  <c r="AO23"/>
  <c r="AN23"/>
  <c r="AM23"/>
  <c r="G23"/>
  <c r="C23"/>
  <c r="B23"/>
  <c r="AT22"/>
  <c r="AS22"/>
  <c r="AR22"/>
  <c r="AQ22"/>
  <c r="AP22"/>
  <c r="AO22"/>
  <c r="AN22"/>
  <c r="AM22"/>
  <c r="G22"/>
  <c r="C22"/>
  <c r="B22"/>
  <c r="AT21"/>
  <c r="AS21"/>
  <c r="AR21"/>
  <c r="AQ21"/>
  <c r="AP21"/>
  <c r="AO21"/>
  <c r="AN21"/>
  <c r="AM21"/>
  <c r="G21"/>
  <c r="C21"/>
  <c r="B21"/>
  <c r="AT20"/>
  <c r="AS20"/>
  <c r="AR20"/>
  <c r="AQ20"/>
  <c r="AP20"/>
  <c r="AO20"/>
  <c r="AM20"/>
  <c r="G20"/>
  <c r="C20"/>
  <c r="B20"/>
  <c r="AT19"/>
  <c r="AS19"/>
  <c r="AR19"/>
  <c r="AQ19"/>
  <c r="AP19"/>
  <c r="AO19"/>
  <c r="AN19"/>
  <c r="AM19"/>
  <c r="G19"/>
  <c r="C19"/>
  <c r="B19"/>
  <c r="AT18"/>
  <c r="AS18"/>
  <c r="AR18"/>
  <c r="AQ18"/>
  <c r="AP18"/>
  <c r="AO18"/>
  <c r="AN18"/>
  <c r="AM18"/>
  <c r="G18"/>
  <c r="C18"/>
  <c r="B18"/>
  <c r="AT17"/>
  <c r="AS17"/>
  <c r="AR17"/>
  <c r="AQ17"/>
  <c r="AP17"/>
  <c r="AO17"/>
  <c r="AN17"/>
  <c r="AM17"/>
  <c r="G17"/>
  <c r="C17"/>
  <c r="B17"/>
  <c r="AT16"/>
  <c r="AS16"/>
  <c r="AR16"/>
  <c r="AQ16"/>
  <c r="AP16"/>
  <c r="AO16"/>
  <c r="AN16"/>
  <c r="AM16"/>
  <c r="G16"/>
  <c r="C16"/>
  <c r="B16"/>
  <c r="AT15"/>
  <c r="AS15"/>
  <c r="AR15"/>
  <c r="AQ15"/>
  <c r="AP15"/>
  <c r="AO15"/>
  <c r="AN15"/>
  <c r="AM15"/>
  <c r="G15"/>
  <c r="C15"/>
  <c r="B15"/>
  <c r="AT14"/>
  <c r="AS14"/>
  <c r="AR14"/>
  <c r="AQ14"/>
  <c r="AP14"/>
  <c r="AO14"/>
  <c r="AN14"/>
  <c r="AM14"/>
  <c r="G14"/>
  <c r="C14"/>
  <c r="B14"/>
  <c r="AT13"/>
  <c r="AS13"/>
  <c r="AR13"/>
  <c r="AQ13"/>
  <c r="AP13"/>
  <c r="AO13"/>
  <c r="AN13"/>
  <c r="AM13"/>
  <c r="G13"/>
  <c r="C13"/>
  <c r="B13"/>
  <c r="AT12"/>
  <c r="AS12"/>
  <c r="AR12"/>
  <c r="AQ12"/>
  <c r="AP12"/>
  <c r="AO12"/>
  <c r="AN12"/>
  <c r="AM12"/>
  <c r="G12"/>
  <c r="C12"/>
  <c r="B12"/>
  <c r="AT11"/>
  <c r="AS11"/>
  <c r="AR11"/>
  <c r="AQ11"/>
  <c r="AP11"/>
  <c r="AO11"/>
  <c r="AN11"/>
  <c r="AM11"/>
  <c r="G11"/>
  <c r="AT10"/>
  <c r="AS10"/>
  <c r="AR10"/>
  <c r="AQ10"/>
  <c r="AP10"/>
  <c r="AO10"/>
  <c r="AN10"/>
  <c r="AM10"/>
  <c r="AT9"/>
  <c r="AS9"/>
  <c r="AR9"/>
  <c r="AQ9"/>
  <c r="AP9"/>
  <c r="AO9"/>
  <c r="AN9"/>
  <c r="AM9"/>
  <c r="AT8"/>
  <c r="AS8"/>
  <c r="AR8"/>
  <c r="AQ8"/>
  <c r="AP8"/>
  <c r="AO8"/>
  <c r="AN8"/>
  <c r="AM8"/>
  <c r="AT7"/>
  <c r="AS7"/>
  <c r="AR7"/>
  <c r="AQ7"/>
  <c r="AP7"/>
  <c r="AO7"/>
  <c r="AN7"/>
  <c r="AM7"/>
  <c r="AT6"/>
  <c r="AS6"/>
  <c r="AR6"/>
  <c r="AQ6"/>
  <c r="AP6"/>
  <c r="AO6"/>
  <c r="AN6"/>
  <c r="AM6"/>
</calcChain>
</file>

<file path=xl/sharedStrings.xml><?xml version="1.0" encoding="utf-8"?>
<sst xmlns="http://schemas.openxmlformats.org/spreadsheetml/2006/main" count="195" uniqueCount="55">
  <si>
    <t>م</t>
  </si>
  <si>
    <t>الاسم</t>
  </si>
  <si>
    <t>الأداء</t>
  </si>
  <si>
    <t>الملف</t>
  </si>
  <si>
    <t>س</t>
  </si>
  <si>
    <t>ع</t>
  </si>
  <si>
    <t>مدير إداره</t>
  </si>
  <si>
    <t xml:space="preserve"> رئيس قسم</t>
  </si>
  <si>
    <t>مهندس</t>
  </si>
  <si>
    <t>مهني ماهر</t>
  </si>
  <si>
    <t>مراقب مخازن ماهر</t>
  </si>
  <si>
    <t>فني ميكانيكا ماهر</t>
  </si>
  <si>
    <t>فني ميكانيكي</t>
  </si>
  <si>
    <t>فني كهربائي</t>
  </si>
  <si>
    <t>مراقب مخازن</t>
  </si>
  <si>
    <t>اخصائي</t>
  </si>
  <si>
    <t>فني خراطه</t>
  </si>
  <si>
    <t>فني بالمجموعه الفنيه</t>
  </si>
  <si>
    <t>اداري بيانات</t>
  </si>
  <si>
    <t>رئيس وحده</t>
  </si>
  <si>
    <t>-</t>
  </si>
  <si>
    <t>المكلفين بالقوات المسلحه</t>
  </si>
  <si>
    <t>الامن الصناعي</t>
  </si>
  <si>
    <t>مدير اداره</t>
  </si>
  <si>
    <t>رئيس قسم</t>
  </si>
  <si>
    <t>مراقب امن</t>
  </si>
  <si>
    <t>رقم العامل</t>
  </si>
  <si>
    <t>الرصيد</t>
  </si>
  <si>
    <t>الاســــــــم</t>
  </si>
  <si>
    <t>اجمالي المنفذ الشهري</t>
  </si>
  <si>
    <t>ملف</t>
  </si>
  <si>
    <t>اداء</t>
  </si>
  <si>
    <t>غ</t>
  </si>
  <si>
    <t>ث</t>
  </si>
  <si>
    <t>ص</t>
  </si>
  <si>
    <t>غً</t>
  </si>
  <si>
    <t>خ</t>
  </si>
  <si>
    <t xml:space="preserve">س/ سنوية    غ/ غياب  بدون اذن غَ/ غياب بإذن بدون أجر
ع/ عارضة    ص/ إصابة عمل   خ/ اجازة بالخصم
م/ مرضي    ث/ استثنائية بأجر
</t>
  </si>
  <si>
    <t>المختص               رئيس القسم
التوقيع : ...........    التوقيع : ..........
الاسم : .............    الاسم : ............</t>
  </si>
  <si>
    <t xml:space="preserve">يعتمد ,,   مدير ادارة </t>
  </si>
  <si>
    <t>التوقيع : ..........</t>
  </si>
  <si>
    <t>الاسم : ...........</t>
  </si>
  <si>
    <t xml:space="preserve"> إداري بيانات</t>
  </si>
  <si>
    <t>الاسم : ............</t>
  </si>
  <si>
    <t>المستوى الثاني (ميكانيكي)</t>
  </si>
  <si>
    <t>كهربائي</t>
  </si>
  <si>
    <t>المستوى الثالث - رئيس عمال</t>
  </si>
  <si>
    <t>مساعد كهربائي</t>
  </si>
  <si>
    <t>المستوى الثالث (رئيس عمال)</t>
  </si>
  <si>
    <t xml:space="preserve">اسم تجريبي </t>
  </si>
  <si>
    <t>اسم موجود بالفعل</t>
  </si>
  <si>
    <t>اسم غير صحيح</t>
  </si>
  <si>
    <t>مش عارف اسمه</t>
  </si>
  <si>
    <t>محدش هنا</t>
  </si>
  <si>
    <t>انا المدير</t>
  </si>
</sst>
</file>

<file path=xl/styles.xml><?xml version="1.0" encoding="utf-8"?>
<styleSheet xmlns="http://schemas.openxmlformats.org/spreadsheetml/2006/main">
  <fonts count="14">
    <font>
      <sz val="11"/>
      <color rgb="FF000000"/>
      <name val="Arial"/>
      <charset val="1"/>
    </font>
    <font>
      <sz val="9"/>
      <color rgb="FF000000"/>
      <name val="Arial"/>
      <charset val="1"/>
    </font>
    <font>
      <b/>
      <sz val="11"/>
      <color rgb="FF000000"/>
      <name val="Arial"/>
      <charset val="1"/>
    </font>
    <font>
      <b/>
      <sz val="8"/>
      <color rgb="FF000000"/>
      <name val="Arial"/>
      <charset val="1"/>
    </font>
    <font>
      <b/>
      <sz val="9"/>
      <color rgb="FF000000"/>
      <name val="Arial"/>
      <charset val="1"/>
    </font>
    <font>
      <b/>
      <sz val="9"/>
      <color rgb="FFFF9900"/>
      <name val="Arial"/>
      <charset val="1"/>
    </font>
    <font>
      <b/>
      <sz val="9"/>
      <color rgb="FF008080"/>
      <name val="Arial"/>
      <charset val="1"/>
    </font>
    <font>
      <sz val="16"/>
      <color rgb="FF000000"/>
      <name val="Arial"/>
      <charset val="1"/>
    </font>
    <font>
      <b/>
      <sz val="12"/>
      <color rgb="FF000000"/>
      <name val="Arial"/>
      <charset val="1"/>
    </font>
    <font>
      <b/>
      <sz val="14"/>
      <color rgb="FF000000"/>
      <name val="Arial"/>
      <charset val="1"/>
    </font>
    <font>
      <sz val="12"/>
      <color rgb="FF000000"/>
      <name val="Arial"/>
      <charset val="1"/>
    </font>
    <font>
      <sz val="14"/>
      <color rgb="FF000000"/>
      <name val="Arial"/>
      <charset val="1"/>
    </font>
    <font>
      <b/>
      <sz val="10"/>
      <color rgb="FF000000"/>
      <name val="Arial"/>
      <charset val="1"/>
    </font>
    <font>
      <b/>
      <sz val="8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CCCFF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theme="0"/>
        <bgColor rgb="FF000000"/>
      </patternFill>
    </fill>
  </fills>
  <borders count="5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1" fillId="0" borderId="1" xfId="0" applyNumberFormat="1" applyFont="1" applyFill="1" applyBorder="1" applyAlignment="1"/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/>
    <xf numFmtId="0" fontId="4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0" fontId="0" fillId="4" borderId="1" xfId="0" applyNumberFormat="1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vertical="center"/>
    </xf>
    <xf numFmtId="0" fontId="7" fillId="0" borderId="4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/>
    <xf numFmtId="0" fontId="8" fillId="3" borderId="4" xfId="0" applyNumberFormat="1" applyFont="1" applyFill="1" applyBorder="1" applyAlignment="1">
      <alignment horizontal="center"/>
    </xf>
    <xf numFmtId="0" fontId="8" fillId="3" borderId="1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/>
    <xf numFmtId="0" fontId="4" fillId="0" borderId="6" xfId="0" applyNumberFormat="1" applyFont="1" applyFill="1" applyBorder="1" applyAlignment="1">
      <alignment horizontal="center"/>
    </xf>
    <xf numFmtId="0" fontId="1" fillId="0" borderId="7" xfId="0" applyNumberFormat="1" applyFont="1" applyFill="1" applyBorder="1" applyAlignment="1"/>
    <xf numFmtId="0" fontId="4" fillId="0" borderId="7" xfId="0" applyNumberFormat="1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/>
    </xf>
    <xf numFmtId="0" fontId="7" fillId="0" borderId="9" xfId="0" applyNumberFormat="1" applyFont="1" applyFill="1" applyBorder="1" applyAlignment="1">
      <alignment horizontal="center"/>
    </xf>
    <xf numFmtId="0" fontId="8" fillId="3" borderId="8" xfId="0" applyNumberFormat="1" applyFont="1" applyFill="1" applyBorder="1" applyAlignment="1">
      <alignment horizontal="center"/>
    </xf>
    <xf numFmtId="0" fontId="7" fillId="3" borderId="1" xfId="0" applyNumberFormat="1" applyFont="1" applyFill="1" applyBorder="1" applyAlignment="1">
      <alignment horizontal="center" vertical="center"/>
    </xf>
    <xf numFmtId="0" fontId="10" fillId="5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11" fillId="5" borderId="1" xfId="0" applyNumberFormat="1" applyFont="1" applyFill="1" applyBorder="1" applyAlignment="1">
      <alignment horizontal="center"/>
    </xf>
    <xf numFmtId="0" fontId="3" fillId="3" borderId="1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/>
    </xf>
    <xf numFmtId="0" fontId="1" fillId="3" borderId="13" xfId="0" applyNumberFormat="1" applyFont="1" applyFill="1" applyBorder="1" applyAlignment="1"/>
    <xf numFmtId="0" fontId="4" fillId="2" borderId="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vertical="center"/>
    </xf>
    <xf numFmtId="0" fontId="4" fillId="2" borderId="6" xfId="0" applyNumberFormat="1" applyFont="1" applyFill="1" applyBorder="1" applyAlignment="1">
      <alignment vertical="center"/>
    </xf>
    <xf numFmtId="0" fontId="6" fillId="2" borderId="6" xfId="0" applyNumberFormat="1" applyFont="1" applyFill="1" applyBorder="1" applyAlignment="1">
      <alignment vertical="center"/>
    </xf>
    <xf numFmtId="0" fontId="3" fillId="3" borderId="12" xfId="0" applyNumberFormat="1" applyFont="1" applyFill="1" applyBorder="1" applyAlignment="1">
      <alignment horizontal="center" vertical="center"/>
    </xf>
    <xf numFmtId="0" fontId="3" fillId="3" borderId="13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5" fillId="3" borderId="13" xfId="0" applyNumberFormat="1" applyFont="1" applyFill="1" applyBorder="1" applyAlignment="1">
      <alignment vertical="center"/>
    </xf>
    <xf numFmtId="0" fontId="4" fillId="3" borderId="13" xfId="0" applyNumberFormat="1" applyFont="1" applyFill="1" applyBorder="1" applyAlignment="1">
      <alignment vertical="center"/>
    </xf>
    <xf numFmtId="0" fontId="6" fillId="3" borderId="13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/>
    <xf numFmtId="0" fontId="1" fillId="0" borderId="17" xfId="0" applyNumberFormat="1" applyFont="1" applyFill="1" applyBorder="1" applyAlignment="1"/>
    <xf numFmtId="0" fontId="1" fillId="0" borderId="19" xfId="0" applyNumberFormat="1" applyFont="1" applyFill="1" applyBorder="1" applyAlignment="1"/>
    <xf numFmtId="0" fontId="1" fillId="0" borderId="20" xfId="0" applyNumberFormat="1" applyFont="1" applyFill="1" applyBorder="1" applyAlignment="1"/>
    <xf numFmtId="0" fontId="3" fillId="7" borderId="12" xfId="0" applyNumberFormat="1" applyFont="1" applyFill="1" applyBorder="1" applyAlignment="1" applyProtection="1">
      <alignment horizontal="center" vertical="center"/>
      <protection locked="0"/>
    </xf>
    <xf numFmtId="0" fontId="3" fillId="7" borderId="13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/>
      <protection locked="0"/>
    </xf>
    <xf numFmtId="0" fontId="3" fillId="0" borderId="1" xfId="0" applyNumberFormat="1" applyFont="1" applyFill="1" applyBorder="1" applyAlignment="1" applyProtection="1">
      <alignment horizontal="center"/>
      <protection locked="0"/>
    </xf>
    <xf numFmtId="0" fontId="3" fillId="0" borderId="6" xfId="0" applyNumberFormat="1" applyFont="1" applyFill="1" applyBorder="1" applyAlignment="1" applyProtection="1">
      <alignment horizontal="center"/>
      <protection locked="0"/>
    </xf>
    <xf numFmtId="0" fontId="3" fillId="3" borderId="12" xfId="0" applyNumberFormat="1" applyFont="1" applyFill="1" applyBorder="1" applyAlignment="1" applyProtection="1">
      <alignment horizontal="center"/>
      <protection locked="0"/>
    </xf>
    <xf numFmtId="0" fontId="3" fillId="3" borderId="13" xfId="0" applyNumberFormat="1" applyFont="1" applyFill="1" applyBorder="1" applyAlignment="1" applyProtection="1">
      <alignment horizontal="center"/>
      <protection locked="0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5" xfId="0" applyNumberFormat="1" applyFont="1" applyFill="1" applyBorder="1" applyAlignment="1" applyProtection="1">
      <alignment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alignment horizontal="center" vertical="center"/>
      <protection hidden="1"/>
    </xf>
    <xf numFmtId="0" fontId="5" fillId="2" borderId="6" xfId="0" applyNumberFormat="1" applyFont="1" applyFill="1" applyBorder="1" applyAlignment="1" applyProtection="1">
      <alignment vertical="center"/>
      <protection hidden="1"/>
    </xf>
    <xf numFmtId="0" fontId="4" fillId="2" borderId="6" xfId="0" applyNumberFormat="1" applyFont="1" applyFill="1" applyBorder="1" applyAlignment="1" applyProtection="1">
      <alignment vertical="center"/>
      <protection hidden="1"/>
    </xf>
    <xf numFmtId="0" fontId="6" fillId="2" borderId="6" xfId="0" applyNumberFormat="1" applyFont="1" applyFill="1" applyBorder="1" applyAlignment="1" applyProtection="1">
      <alignment vertical="center"/>
      <protection hidden="1"/>
    </xf>
    <xf numFmtId="0" fontId="4" fillId="7" borderId="13" xfId="0" applyNumberFormat="1" applyFont="1" applyFill="1" applyBorder="1" applyAlignment="1" applyProtection="1">
      <alignment horizontal="center" vertical="center"/>
      <protection hidden="1"/>
    </xf>
    <xf numFmtId="0" fontId="5" fillId="7" borderId="13" xfId="0" applyNumberFormat="1" applyFont="1" applyFill="1" applyBorder="1" applyAlignment="1" applyProtection="1">
      <alignment vertical="center"/>
      <protection hidden="1"/>
    </xf>
    <xf numFmtId="0" fontId="4" fillId="7" borderId="13" xfId="0" applyNumberFormat="1" applyFont="1" applyFill="1" applyBorder="1" applyAlignment="1" applyProtection="1">
      <alignment vertical="center"/>
      <protection hidden="1"/>
    </xf>
    <xf numFmtId="0" fontId="6" fillId="7" borderId="13" xfId="0" applyNumberFormat="1" applyFont="1" applyFill="1" applyBorder="1" applyAlignment="1" applyProtection="1">
      <alignment vertical="center"/>
      <protection hidden="1"/>
    </xf>
    <xf numFmtId="0" fontId="1" fillId="3" borderId="13" xfId="0" applyNumberFormat="1" applyFont="1" applyFill="1" applyBorder="1" applyAlignment="1" applyProtection="1">
      <protection hidden="1"/>
    </xf>
    <xf numFmtId="0" fontId="0" fillId="0" borderId="0" xfId="0" applyBorder="1"/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alignment vertical="center"/>
      <protection hidden="1"/>
    </xf>
    <xf numFmtId="0" fontId="4" fillId="2" borderId="11" xfId="0" applyNumberFormat="1" applyFont="1" applyFill="1" applyBorder="1" applyAlignment="1" applyProtection="1">
      <alignment horizontal="center" vertical="center"/>
      <protection hidden="1"/>
    </xf>
    <xf numFmtId="0" fontId="5" fillId="2" borderId="11" xfId="0" applyNumberFormat="1" applyFont="1" applyFill="1" applyBorder="1" applyAlignment="1" applyProtection="1">
      <alignment vertical="center"/>
      <protection hidden="1"/>
    </xf>
    <xf numFmtId="0" fontId="4" fillId="2" borderId="11" xfId="0" applyNumberFormat="1" applyFont="1" applyFill="1" applyBorder="1" applyAlignment="1" applyProtection="1">
      <alignment vertical="center"/>
      <protection hidden="1"/>
    </xf>
    <xf numFmtId="0" fontId="6" fillId="2" borderId="11" xfId="0" applyNumberFormat="1" applyFont="1" applyFill="1" applyBorder="1" applyAlignment="1" applyProtection="1">
      <alignment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vertical="center"/>
      <protection hidden="1"/>
    </xf>
    <xf numFmtId="0" fontId="6" fillId="0" borderId="11" xfId="0" applyNumberFormat="1" applyFont="1" applyFill="1" applyBorder="1" applyAlignment="1" applyProtection="1">
      <alignment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locked="0"/>
    </xf>
    <xf numFmtId="0" fontId="3" fillId="0" borderId="11" xfId="0" applyNumberFormat="1" applyFont="1" applyFill="1" applyBorder="1" applyAlignment="1" applyProtection="1">
      <alignment horizontal="center"/>
      <protection locked="0"/>
    </xf>
    <xf numFmtId="0" fontId="3" fillId="0" borderId="16" xfId="0" applyNumberFormat="1" applyFont="1" applyFill="1" applyBorder="1" applyAlignment="1" applyProtection="1">
      <alignment horizontal="center"/>
      <protection locked="0"/>
    </xf>
    <xf numFmtId="0" fontId="1" fillId="0" borderId="16" xfId="0" applyNumberFormat="1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alignment horizontal="center"/>
      <protection locked="0"/>
    </xf>
    <xf numFmtId="0" fontId="1" fillId="0" borderId="18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locked="0"/>
    </xf>
    <xf numFmtId="0" fontId="13" fillId="0" borderId="11" xfId="0" applyNumberFormat="1" applyFont="1" applyFill="1" applyBorder="1" applyAlignment="1" applyProtection="1">
      <alignment horizontal="center" vertical="center"/>
      <protection locked="0"/>
    </xf>
    <xf numFmtId="0" fontId="5" fillId="3" borderId="13" xfId="0" applyNumberFormat="1" applyFont="1" applyFill="1" applyBorder="1" applyAlignment="1" applyProtection="1">
      <alignment vertical="center"/>
      <protection hidden="1"/>
    </xf>
    <xf numFmtId="0" fontId="4" fillId="3" borderId="13" xfId="0" applyNumberFormat="1" applyFont="1" applyFill="1" applyBorder="1" applyAlignment="1" applyProtection="1">
      <alignment horizontal="center" vertical="center"/>
      <protection hidden="1"/>
    </xf>
    <xf numFmtId="0" fontId="4" fillId="3" borderId="13" xfId="0" applyNumberFormat="1" applyFont="1" applyFill="1" applyBorder="1" applyAlignment="1" applyProtection="1">
      <alignment vertical="center"/>
      <protection hidden="1"/>
    </xf>
    <xf numFmtId="0" fontId="6" fillId="3" borderId="13" xfId="0" applyNumberFormat="1" applyFont="1" applyFill="1" applyBorder="1" applyAlignment="1" applyProtection="1">
      <alignment vertical="center"/>
      <protection hidden="1"/>
    </xf>
    <xf numFmtId="0" fontId="4" fillId="0" borderId="14" xfId="0" applyNumberFormat="1" applyFont="1" applyFill="1" applyBorder="1" applyAlignment="1" applyProtection="1">
      <alignment horizontal="center"/>
      <protection hidden="1"/>
    </xf>
    <xf numFmtId="0" fontId="4" fillId="0" borderId="15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9" fillId="0" borderId="0" xfId="0" applyNumberFormat="1" applyFont="1" applyFill="1" applyBorder="1" applyAlignment="1" applyProtection="1">
      <alignment horizontal="center"/>
      <protection hidden="1"/>
    </xf>
    <xf numFmtId="0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3" fillId="3" borderId="13" xfId="0" applyNumberFormat="1" applyFont="1" applyFill="1" applyBorder="1" applyAlignment="1" applyProtection="1">
      <alignment horizontal="center" vertical="center"/>
      <protection locked="0"/>
    </xf>
    <xf numFmtId="0" fontId="13" fillId="0" borderId="7" xfId="0" applyNumberFormat="1" applyFont="1" applyFill="1" applyBorder="1" applyAlignment="1" applyProtection="1">
      <alignment horizontal="center"/>
      <protection locked="0"/>
    </xf>
    <xf numFmtId="0" fontId="1" fillId="0" borderId="13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alignment horizontal="center"/>
      <protection locked="0"/>
    </xf>
    <xf numFmtId="0" fontId="4" fillId="0" borderId="1" xfId="0" applyNumberFormat="1" applyFont="1" applyFill="1" applyBorder="1" applyAlignment="1" applyProtection="1">
      <alignment horizontal="center"/>
      <protection locked="0"/>
    </xf>
    <xf numFmtId="0" fontId="4" fillId="0" borderId="6" xfId="0" applyNumberFormat="1" applyFont="1" applyFill="1" applyBorder="1" applyAlignment="1" applyProtection="1">
      <alignment horizontal="center"/>
      <protection locked="0"/>
    </xf>
    <xf numFmtId="0" fontId="4" fillId="3" borderId="12" xfId="0" applyNumberFormat="1" applyFont="1" applyFill="1" applyBorder="1" applyAlignment="1" applyProtection="1">
      <alignment horizontal="center"/>
      <protection locked="0"/>
    </xf>
    <xf numFmtId="0" fontId="4" fillId="3" borderId="13" xfId="0" applyNumberFormat="1" applyFont="1" applyFill="1" applyBorder="1" applyAlignment="1" applyProtection="1">
      <alignment horizontal="center"/>
      <protection locked="0"/>
    </xf>
    <xf numFmtId="0" fontId="4" fillId="0" borderId="12" xfId="0" applyNumberFormat="1" applyFont="1" applyFill="1" applyBorder="1" applyAlignment="1" applyProtection="1">
      <alignment horizontal="center"/>
      <protection locked="0"/>
    </xf>
    <xf numFmtId="0" fontId="4" fillId="0" borderId="13" xfId="0" applyNumberFormat="1" applyFont="1" applyFill="1" applyBorder="1" applyAlignment="1" applyProtection="1">
      <alignment horizont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hidden="1"/>
    </xf>
    <xf numFmtId="0" fontId="5" fillId="2" borderId="1" xfId="0" applyNumberFormat="1" applyFont="1" applyFill="1" applyBorder="1" applyAlignment="1" applyProtection="1">
      <alignment vertical="center"/>
      <protection hidden="1"/>
    </xf>
    <xf numFmtId="0" fontId="4" fillId="2" borderId="1" xfId="0" applyNumberFormat="1" applyFont="1" applyFill="1" applyBorder="1" applyAlignment="1" applyProtection="1">
      <alignment vertical="center"/>
      <protection hidden="1"/>
    </xf>
    <xf numFmtId="0" fontId="6" fillId="2" borderId="1" xfId="0" applyNumberFormat="1" applyFont="1" applyFill="1" applyBorder="1" applyAlignment="1" applyProtection="1">
      <alignment vertical="center"/>
      <protection hidden="1"/>
    </xf>
    <xf numFmtId="0" fontId="4" fillId="3" borderId="1" xfId="0" applyNumberFormat="1" applyFont="1" applyFill="1" applyBorder="1" applyAlignment="1" applyProtection="1">
      <alignment horizontal="center" vertical="center"/>
      <protection hidden="1"/>
    </xf>
    <xf numFmtId="0" fontId="5" fillId="3" borderId="1" xfId="0" applyNumberFormat="1" applyFont="1" applyFill="1" applyBorder="1" applyAlignment="1" applyProtection="1">
      <alignment vertical="center"/>
      <protection hidden="1"/>
    </xf>
    <xf numFmtId="0" fontId="4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NumberFormat="1" applyFont="1" applyFill="1" applyBorder="1" applyAlignment="1" applyProtection="1">
      <alignment vertical="center"/>
      <protection hidden="1"/>
    </xf>
    <xf numFmtId="0" fontId="3" fillId="3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28" xfId="0" applyNumberFormat="1" applyFont="1" applyFill="1" applyBorder="1" applyAlignment="1" applyProtection="1">
      <alignment horizontal="center" vertical="center"/>
      <protection hidden="1"/>
    </xf>
    <xf numFmtId="0" fontId="3" fillId="3" borderId="27" xfId="0" applyNumberFormat="1" applyFont="1" applyFill="1" applyBorder="1" applyAlignment="1" applyProtection="1">
      <alignment horizontal="center" vertical="center"/>
      <protection hidden="1"/>
    </xf>
    <xf numFmtId="0" fontId="4" fillId="3" borderId="28" xfId="0" applyNumberFormat="1" applyFont="1" applyFill="1" applyBorder="1" applyAlignment="1" applyProtection="1">
      <alignment horizontal="center" vertical="center"/>
      <protection hidden="1"/>
    </xf>
    <xf numFmtId="0" fontId="3" fillId="3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28" xfId="0" applyNumberFormat="1" applyFont="1" applyFill="1" applyBorder="1" applyAlignment="1" applyProtection="1">
      <protection hidden="1"/>
    </xf>
    <xf numFmtId="0" fontId="3" fillId="3" borderId="29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protection hidden="1"/>
    </xf>
    <xf numFmtId="0" fontId="1" fillId="3" borderId="31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protection hidden="1"/>
    </xf>
    <xf numFmtId="0" fontId="3" fillId="0" borderId="33" xfId="0" applyNumberFormat="1" applyFont="1" applyFill="1" applyBorder="1" applyAlignment="1">
      <alignment horizontal="center"/>
    </xf>
    <xf numFmtId="0" fontId="0" fillId="0" borderId="34" xfId="0" applyBorder="1"/>
    <xf numFmtId="0" fontId="3" fillId="0" borderId="34" xfId="0" applyNumberFormat="1" applyFont="1" applyFill="1" applyBorder="1" applyAlignment="1">
      <alignment horizontal="center" vertical="center"/>
    </xf>
    <xf numFmtId="0" fontId="0" fillId="0" borderId="34" xfId="0" applyNumberFormat="1" applyFont="1" applyFill="1" applyBorder="1" applyAlignment="1">
      <alignment horizontal="center"/>
    </xf>
    <xf numFmtId="0" fontId="0" fillId="0" borderId="35" xfId="0" applyNumberFormat="1" applyFont="1" applyFill="1" applyBorder="1" applyAlignment="1"/>
    <xf numFmtId="0" fontId="0" fillId="0" borderId="36" xfId="0" applyBorder="1"/>
    <xf numFmtId="0" fontId="4" fillId="2" borderId="30" xfId="0" applyNumberFormat="1" applyFont="1" applyFill="1" applyBorder="1" applyAlignment="1" applyProtection="1">
      <alignment horizontal="center" vertical="center"/>
      <protection hidden="1"/>
    </xf>
    <xf numFmtId="0" fontId="4" fillId="3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protection hidden="1"/>
    </xf>
    <xf numFmtId="0" fontId="3" fillId="3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4" fillId="0" borderId="38" xfId="0" applyNumberFormat="1" applyFont="1" applyFill="1" applyBorder="1" applyAlignment="1" applyProtection="1">
      <alignment horizontal="center"/>
      <protection hidden="1"/>
    </xf>
    <xf numFmtId="0" fontId="4" fillId="0" borderId="38" xfId="0" applyNumberFormat="1" applyFont="1" applyFill="1" applyBorder="1" applyAlignment="1" applyProtection="1">
      <alignment horizontal="center"/>
      <protection locked="0"/>
    </xf>
    <xf numFmtId="0" fontId="1" fillId="0" borderId="39" xfId="0" applyNumberFormat="1" applyFont="1" applyFill="1" applyBorder="1" applyAlignment="1" applyProtection="1">
      <protection hidden="1"/>
    </xf>
    <xf numFmtId="0" fontId="4" fillId="2" borderId="30" xfId="0" applyNumberFormat="1" applyFont="1" applyFill="1" applyBorder="1" applyAlignment="1">
      <alignment horizontal="center" vertical="center"/>
    </xf>
    <xf numFmtId="0" fontId="3" fillId="3" borderId="29" xfId="0" applyNumberFormat="1" applyFont="1" applyFill="1" applyBorder="1" applyAlignment="1">
      <alignment horizontal="center" vertical="center"/>
    </xf>
    <xf numFmtId="0" fontId="4" fillId="3" borderId="31" xfId="0" applyNumberFormat="1" applyFont="1" applyFill="1" applyBorder="1" applyAlignment="1">
      <alignment horizontal="center" vertical="center"/>
    </xf>
    <xf numFmtId="0" fontId="1" fillId="0" borderId="32" xfId="0" applyNumberFormat="1" applyFont="1" applyFill="1" applyBorder="1" applyAlignment="1"/>
    <xf numFmtId="0" fontId="3" fillId="3" borderId="29" xfId="0" applyNumberFormat="1" applyFont="1" applyFill="1" applyBorder="1" applyAlignment="1">
      <alignment horizontal="center"/>
    </xf>
    <xf numFmtId="0" fontId="1" fillId="0" borderId="28" xfId="0" applyNumberFormat="1" applyFont="1" applyFill="1" applyBorder="1" applyAlignment="1"/>
    <xf numFmtId="0" fontId="1" fillId="0" borderId="30" xfId="0" applyNumberFormat="1" applyFont="1" applyFill="1" applyBorder="1" applyAlignment="1"/>
    <xf numFmtId="0" fontId="1" fillId="3" borderId="31" xfId="0" applyNumberFormat="1" applyFont="1" applyFill="1" applyBorder="1" applyAlignment="1"/>
    <xf numFmtId="0" fontId="3" fillId="3" borderId="40" xfId="0" applyNumberFormat="1" applyFont="1" applyFill="1" applyBorder="1" applyAlignment="1">
      <alignment horizontal="center"/>
    </xf>
    <xf numFmtId="0" fontId="1" fillId="0" borderId="41" xfId="0" applyNumberFormat="1" applyFont="1" applyFill="1" applyBorder="1" applyAlignment="1"/>
    <xf numFmtId="0" fontId="3" fillId="3" borderId="42" xfId="0" applyNumberFormat="1" applyFont="1" applyFill="1" applyBorder="1" applyAlignment="1">
      <alignment horizontal="center" vertical="center"/>
    </xf>
    <xf numFmtId="0" fontId="1" fillId="0" borderId="43" xfId="0" applyNumberFormat="1" applyFont="1" applyFill="1" applyBorder="1" applyAlignment="1"/>
    <xf numFmtId="0" fontId="3" fillId="3" borderId="37" xfId="0" applyNumberFormat="1" applyFont="1" applyFill="1" applyBorder="1" applyAlignment="1">
      <alignment horizontal="center"/>
    </xf>
    <xf numFmtId="0" fontId="4" fillId="0" borderId="44" xfId="0" applyNumberFormat="1" applyFont="1" applyFill="1" applyBorder="1" applyAlignment="1" applyProtection="1">
      <alignment horizontal="center"/>
      <protection hidden="1"/>
    </xf>
    <xf numFmtId="0" fontId="3" fillId="0" borderId="45" xfId="0" applyNumberFormat="1" applyFont="1" applyFill="1" applyBorder="1" applyAlignment="1" applyProtection="1">
      <alignment horizontal="center"/>
      <protection locked="0"/>
    </xf>
    <xf numFmtId="0" fontId="1" fillId="0" borderId="46" xfId="0" applyNumberFormat="1" applyFont="1" applyFill="1" applyBorder="1" applyAlignment="1"/>
    <xf numFmtId="0" fontId="1" fillId="0" borderId="38" xfId="0" applyNumberFormat="1" applyFont="1" applyFill="1" applyBorder="1" applyAlignment="1"/>
    <xf numFmtId="0" fontId="1" fillId="0" borderId="39" xfId="0" applyNumberFormat="1" applyFont="1" applyFill="1" applyBorder="1" applyAlignment="1"/>
    <xf numFmtId="0" fontId="4" fillId="2" borderId="51" xfId="0" applyNumberFormat="1" applyFont="1" applyFill="1" applyBorder="1" applyAlignment="1" applyProtection="1">
      <alignment horizontal="center" vertical="center"/>
      <protection hidden="1"/>
    </xf>
    <xf numFmtId="0" fontId="3" fillId="0" borderId="50" xfId="0" applyNumberFormat="1" applyFont="1" applyFill="1" applyBorder="1" applyAlignment="1" applyProtection="1">
      <alignment horizontal="center" vertical="center"/>
      <protection hidden="1"/>
    </xf>
    <xf numFmtId="0" fontId="4" fillId="0" borderId="51" xfId="0" applyNumberFormat="1" applyFont="1" applyFill="1" applyBorder="1" applyAlignment="1" applyProtection="1">
      <alignment horizontal="center" vertical="center"/>
      <protection hidden="1"/>
    </xf>
    <xf numFmtId="0" fontId="3" fillId="3" borderId="50" xfId="0" applyNumberFormat="1" applyFont="1" applyFill="1" applyBorder="1" applyAlignment="1" applyProtection="1">
      <alignment horizontal="center" vertical="center"/>
      <protection hidden="1"/>
    </xf>
    <xf numFmtId="0" fontId="1" fillId="0" borderId="51" xfId="0" applyNumberFormat="1" applyFont="1" applyFill="1" applyBorder="1" applyAlignment="1" applyProtection="1">
      <protection hidden="1"/>
    </xf>
    <xf numFmtId="0" fontId="3" fillId="3" borderId="50" xfId="0" applyNumberFormat="1" applyFont="1" applyFill="1" applyBorder="1" applyAlignment="1" applyProtection="1">
      <alignment horizontal="center"/>
      <protection hidden="1"/>
    </xf>
    <xf numFmtId="0" fontId="1" fillId="0" borderId="52" xfId="0" applyNumberFormat="1" applyFont="1" applyFill="1" applyBorder="1" applyAlignment="1" applyProtection="1">
      <protection hidden="1"/>
    </xf>
    <xf numFmtId="0" fontId="4" fillId="7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53" xfId="0" applyNumberFormat="1" applyFont="1" applyFill="1" applyBorder="1" applyAlignment="1" applyProtection="1">
      <protection hidden="1"/>
    </xf>
    <xf numFmtId="0" fontId="3" fillId="3" borderId="54" xfId="0" applyNumberFormat="1" applyFont="1" applyFill="1" applyBorder="1" applyAlignment="1" applyProtection="1">
      <alignment horizontal="center" vertical="center"/>
      <protection hidden="1"/>
    </xf>
    <xf numFmtId="0" fontId="1" fillId="0" borderId="45" xfId="0" applyNumberFormat="1" applyFont="1" applyFill="1" applyBorder="1" applyAlignment="1" applyProtection="1">
      <protection hidden="1"/>
    </xf>
    <xf numFmtId="0" fontId="3" fillId="0" borderId="45" xfId="0" applyNumberFormat="1" applyFont="1" applyFill="1" applyBorder="1" applyAlignment="1" applyProtection="1">
      <alignment horizontal="center" vertical="center"/>
      <protection hidden="1"/>
    </xf>
    <xf numFmtId="0" fontId="4" fillId="0" borderId="45" xfId="0" applyNumberFormat="1" applyFont="1" applyFill="1" applyBorder="1" applyAlignment="1" applyProtection="1">
      <alignment horizontal="center"/>
      <protection hidden="1"/>
    </xf>
    <xf numFmtId="0" fontId="1" fillId="0" borderId="55" xfId="0" applyNumberFormat="1" applyFont="1" applyFill="1" applyBorder="1" applyAlignment="1" applyProtection="1">
      <protection hidden="1"/>
    </xf>
    <xf numFmtId="0" fontId="11" fillId="5" borderId="8" xfId="0" applyNumberFormat="1" applyFont="1" applyFill="1" applyBorder="1" applyAlignment="1">
      <alignment horizontal="center"/>
    </xf>
    <xf numFmtId="0" fontId="11" fillId="5" borderId="9" xfId="0" applyNumberFormat="1" applyFont="1" applyFill="1" applyBorder="1" applyAlignment="1">
      <alignment horizontal="center"/>
    </xf>
    <xf numFmtId="0" fontId="11" fillId="5" borderId="4" xfId="0" applyNumberFormat="1" applyFont="1" applyFill="1" applyBorder="1" applyAlignment="1">
      <alignment horizontal="center"/>
    </xf>
    <xf numFmtId="0" fontId="7" fillId="6" borderId="9" xfId="0" applyNumberFormat="1" applyFont="1" applyFill="1" applyBorder="1" applyAlignment="1">
      <alignment horizontal="center"/>
    </xf>
    <xf numFmtId="0" fontId="7" fillId="6" borderId="4" xfId="0" applyNumberFormat="1" applyFont="1" applyFill="1" applyBorder="1" applyAlignment="1">
      <alignment horizontal="center"/>
    </xf>
    <xf numFmtId="0" fontId="7" fillId="6" borderId="1" xfId="0" applyNumberFormat="1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/>
    </xf>
    <xf numFmtId="0" fontId="3" fillId="3" borderId="22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12" fillId="3" borderId="8" xfId="0" applyNumberFormat="1" applyFont="1" applyFill="1" applyBorder="1" applyAlignment="1" applyProtection="1">
      <alignment horizontal="center"/>
      <protection hidden="1"/>
    </xf>
    <xf numFmtId="0" fontId="12" fillId="3" borderId="9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3" fillId="0" borderId="47" xfId="0" applyNumberFormat="1" applyFont="1" applyFill="1" applyBorder="1" applyAlignment="1" applyProtection="1">
      <alignment horizontal="center" vertical="center"/>
      <protection hidden="1"/>
    </xf>
    <xf numFmtId="0" fontId="3" fillId="0" borderId="50" xfId="0" applyNumberFormat="1" applyFont="1" applyFill="1" applyBorder="1" applyAlignment="1" applyProtection="1">
      <alignment horizontal="center" vertical="center"/>
      <protection hidden="1"/>
    </xf>
    <xf numFmtId="0" fontId="3" fillId="0" borderId="21" xfId="0" applyNumberFormat="1" applyFont="1" applyFill="1" applyBorder="1" applyAlignment="1">
      <alignment horizontal="center" vertical="center"/>
    </xf>
    <xf numFmtId="0" fontId="3" fillId="0" borderId="27" xfId="0" applyNumberFormat="1" applyFont="1" applyFill="1" applyBorder="1" applyAlignment="1">
      <alignment horizontal="center" vertical="center"/>
    </xf>
    <xf numFmtId="0" fontId="4" fillId="0" borderId="22" xfId="0" applyNumberFormat="1" applyFont="1" applyFill="1" applyBorder="1" applyAlignment="1" applyProtection="1">
      <alignment horizont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3" borderId="11" xfId="0" applyNumberFormat="1" applyFont="1" applyFill="1" applyBorder="1" applyAlignment="1" applyProtection="1">
      <alignment horizontal="center" vertical="center"/>
      <protection hidden="1"/>
    </xf>
    <xf numFmtId="0" fontId="2" fillId="3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0" fontId="3" fillId="3" borderId="48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48" xfId="0" applyNumberFormat="1" applyFont="1" applyFill="1" applyBorder="1" applyAlignment="1" applyProtection="1">
      <alignment horizontal="center" vertical="center"/>
      <protection hidden="1"/>
    </xf>
    <xf numFmtId="0" fontId="12" fillId="0" borderId="48" xfId="0" applyNumberFormat="1" applyFont="1" applyFill="1" applyBorder="1" applyAlignment="1" applyProtection="1">
      <alignment horizontal="center" vertical="center"/>
      <protection hidden="1"/>
    </xf>
    <xf numFmtId="0" fontId="12" fillId="0" borderId="49" xfId="0" applyNumberFormat="1" applyFont="1" applyFill="1" applyBorder="1" applyAlignment="1" applyProtection="1">
      <alignment horizontal="center" vertical="center"/>
      <protection hidden="1"/>
    </xf>
    <xf numFmtId="0" fontId="4" fillId="0" borderId="48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/>
    </xf>
    <xf numFmtId="0" fontId="12" fillId="0" borderId="22" xfId="0" applyNumberFormat="1" applyFont="1" applyFill="1" applyBorder="1" applyAlignment="1">
      <alignment horizontal="center" vertical="center"/>
    </xf>
    <xf numFmtId="0" fontId="12" fillId="0" borderId="26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wrapText="1"/>
    </xf>
    <xf numFmtId="0" fontId="2" fillId="0" borderId="10" xfId="0" applyNumberFormat="1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 vertical="center"/>
    </xf>
    <xf numFmtId="0" fontId="12" fillId="0" borderId="22" xfId="0" applyNumberFormat="1" applyFont="1" applyFill="1" applyBorder="1" applyAlignment="1" applyProtection="1">
      <alignment horizontal="center" vertical="center"/>
      <protection hidden="1"/>
    </xf>
    <xf numFmtId="0" fontId="12" fillId="0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22" xfId="0" applyNumberFormat="1" applyFont="1" applyFill="1" applyBorder="1" applyAlignment="1">
      <alignment horizontal="center"/>
    </xf>
    <xf numFmtId="0" fontId="2" fillId="0" borderId="2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 applyProtection="1">
      <alignment horizontal="center"/>
      <protection hidden="1"/>
    </xf>
    <xf numFmtId="0" fontId="4" fillId="3" borderId="9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 applyProtection="1">
      <alignment horizontal="center"/>
      <protection hidden="1"/>
    </xf>
    <xf numFmtId="0" fontId="4" fillId="0" borderId="24" xfId="0" applyNumberFormat="1" applyFont="1" applyFill="1" applyBorder="1" applyAlignment="1" applyProtection="1">
      <alignment horizontal="center"/>
      <protection hidden="1"/>
    </xf>
    <xf numFmtId="0" fontId="4" fillId="0" borderId="25" xfId="0" applyNumberFormat="1" applyFont="1" applyFill="1" applyBorder="1" applyAlignment="1" applyProtection="1">
      <alignment horizontal="center"/>
      <protection hidden="1"/>
    </xf>
    <xf numFmtId="0" fontId="4" fillId="0" borderId="23" xfId="0" applyNumberFormat="1" applyFont="1" applyFill="1" applyBorder="1" applyAlignment="1">
      <alignment horizontal="center"/>
    </xf>
    <xf numFmtId="0" fontId="4" fillId="0" borderId="24" xfId="0" applyNumberFormat="1" applyFont="1" applyFill="1" applyBorder="1" applyAlignment="1">
      <alignment horizontal="center"/>
    </xf>
    <xf numFmtId="0" fontId="4" fillId="0" borderId="25" xfId="0" applyNumberFormat="1" applyFont="1" applyFill="1" applyBorder="1" applyAlignment="1">
      <alignment horizontal="center"/>
    </xf>
    <xf numFmtId="0" fontId="12" fillId="3" borderId="4" xfId="0" applyNumberFormat="1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99">
    <dxf>
      <font>
        <color rgb="FF2B67AF"/>
      </font>
    </dxf>
    <dxf>
      <font>
        <color rgb="FFF79646"/>
      </font>
      <fill>
        <patternFill>
          <bgColor rgb="FF000000"/>
        </patternFill>
      </fill>
    </dxf>
    <dxf>
      <font>
        <color rgb="FF00B050"/>
      </font>
    </dxf>
    <dxf>
      <font>
        <color rgb="FF974807"/>
      </font>
    </dxf>
    <dxf>
      <font>
        <color rgb="FFFF0000"/>
      </font>
    </dxf>
    <dxf>
      <font>
        <color rgb="FFFF00FF"/>
      </font>
    </dxf>
    <dxf>
      <font>
        <color rgb="FF000000"/>
      </font>
    </dxf>
    <dxf>
      <font>
        <color rgb="FF4BACC6"/>
      </font>
    </dxf>
    <dxf>
      <font>
        <color rgb="FF2B67AF"/>
      </font>
    </dxf>
    <dxf>
      <font>
        <color rgb="FFF79646"/>
      </font>
    </dxf>
    <dxf>
      <font>
        <color rgb="FF00B050"/>
      </font>
    </dxf>
    <dxf>
      <font>
        <color rgb="FF974807"/>
      </font>
    </dxf>
    <dxf>
      <font>
        <color rgb="FFFF0000"/>
      </font>
    </dxf>
    <dxf>
      <font>
        <color rgb="FF2B67AF"/>
      </font>
    </dxf>
    <dxf>
      <font>
        <color rgb="FFF79646"/>
      </font>
      <fill>
        <patternFill>
          <bgColor rgb="FF000000"/>
        </patternFill>
      </fill>
    </dxf>
    <dxf>
      <font>
        <color rgb="FF00B050"/>
      </font>
    </dxf>
    <dxf>
      <font>
        <color rgb="FF974807"/>
      </font>
    </dxf>
    <dxf>
      <font>
        <color rgb="FFFF0000"/>
      </font>
    </dxf>
    <dxf>
      <font>
        <color rgb="FFFF00FF"/>
      </font>
    </dxf>
    <dxf>
      <font>
        <color rgb="FF000000"/>
      </font>
    </dxf>
    <dxf>
      <font>
        <color rgb="FF4BACC6"/>
      </font>
    </dxf>
    <dxf>
      <font>
        <color rgb="FF2B67AF"/>
      </font>
    </dxf>
    <dxf>
      <font>
        <color rgb="FFF79646"/>
      </font>
    </dxf>
    <dxf>
      <font>
        <color rgb="FF00B050"/>
      </font>
    </dxf>
    <dxf>
      <font>
        <color rgb="FF974807"/>
      </font>
    </dxf>
    <dxf>
      <font>
        <color rgb="FFFF0000"/>
      </font>
    </dxf>
    <dxf>
      <font>
        <color rgb="FFFF00FF"/>
      </font>
    </dxf>
    <dxf>
      <font>
        <color rgb="FF000000"/>
      </font>
    </dxf>
    <dxf>
      <font>
        <color rgb="FF4BACC6"/>
      </font>
    </dxf>
    <dxf>
      <font>
        <color rgb="FF2B67AF"/>
      </font>
    </dxf>
    <dxf>
      <font>
        <color rgb="FFF79646"/>
      </font>
    </dxf>
    <dxf>
      <font>
        <color rgb="FF00B050"/>
      </font>
    </dxf>
    <dxf>
      <font>
        <color rgb="FF974807"/>
      </font>
    </dxf>
    <dxf>
      <font>
        <color rgb="FFFF0000"/>
      </font>
    </dxf>
    <dxf>
      <font>
        <color rgb="FFFF00FF"/>
      </font>
    </dxf>
    <dxf>
      <font>
        <color rgb="FF000000"/>
      </font>
    </dxf>
    <dxf>
      <font>
        <color rgb="FF4BACC6"/>
      </font>
    </dxf>
    <dxf>
      <font>
        <color rgb="FFFF00FF"/>
      </font>
    </dxf>
    <dxf>
      <font>
        <color rgb="FF000000"/>
      </font>
    </dxf>
    <dxf>
      <font>
        <color rgb="FF4BACC6"/>
      </font>
    </dxf>
    <dxf>
      <font>
        <color rgb="FF2B67AF"/>
      </font>
    </dxf>
    <dxf>
      <font>
        <color rgb="FFF79646"/>
      </font>
    </dxf>
    <dxf>
      <font>
        <color rgb="FF00B050"/>
      </font>
    </dxf>
    <dxf>
      <font>
        <color rgb="FF974807"/>
      </font>
    </dxf>
    <dxf>
      <font>
        <color rgb="FFFF0000"/>
      </font>
    </dxf>
    <dxf>
      <font>
        <color rgb="FF2B67AF"/>
      </font>
    </dxf>
    <dxf>
      <font>
        <color rgb="FFF79646"/>
      </font>
    </dxf>
    <dxf>
      <font>
        <color rgb="FF00B050"/>
      </font>
    </dxf>
    <dxf>
      <font>
        <color rgb="FF974807"/>
      </font>
    </dxf>
    <dxf>
      <font>
        <color rgb="FFFF0000"/>
      </font>
    </dxf>
    <dxf>
      <font>
        <color rgb="FF2B67AF"/>
      </font>
    </dxf>
    <dxf>
      <font>
        <color rgb="FFF79646"/>
      </font>
      <fill>
        <patternFill>
          <bgColor rgb="FF000000"/>
        </patternFill>
      </fill>
    </dxf>
    <dxf>
      <font>
        <color rgb="FF00B050"/>
      </font>
    </dxf>
    <dxf>
      <font>
        <color rgb="FF974807"/>
      </font>
    </dxf>
    <dxf>
      <font>
        <color rgb="FFFF0000"/>
      </font>
    </dxf>
    <dxf>
      <font>
        <color rgb="FFFF00FF"/>
      </font>
    </dxf>
    <dxf>
      <font>
        <color rgb="FF000000"/>
      </font>
    </dxf>
    <dxf>
      <font>
        <color rgb="FF4BACC6"/>
      </font>
    </dxf>
    <dxf>
      <font>
        <color rgb="FF2B67AF"/>
      </font>
    </dxf>
    <dxf>
      <font>
        <color rgb="FFF79646"/>
      </font>
    </dxf>
    <dxf>
      <font>
        <color rgb="FF00B050"/>
      </font>
    </dxf>
    <dxf>
      <font>
        <color rgb="FF974807"/>
      </font>
    </dxf>
    <dxf>
      <font>
        <color rgb="FFFF0000"/>
      </font>
    </dxf>
    <dxf>
      <font>
        <color rgb="FF0070C0"/>
      </font>
    </dxf>
    <dxf>
      <font>
        <color rgb="FFE26C0A"/>
      </font>
    </dxf>
    <dxf>
      <font>
        <color rgb="FF92CCDC"/>
      </font>
    </dxf>
    <dxf>
      <font>
        <color rgb="FF974807"/>
      </font>
    </dxf>
    <dxf>
      <font>
        <color rgb="FF00B050"/>
      </font>
    </dxf>
    <dxf>
      <font>
        <color rgb="FFFF0000"/>
      </font>
    </dxf>
    <dxf>
      <font>
        <color rgb="FFFF00FF"/>
      </font>
    </dxf>
    <dxf>
      <font>
        <color rgb="FF0069B8"/>
      </font>
    </dxf>
    <dxf>
      <font>
        <color rgb="FFE26C0A"/>
      </font>
    </dxf>
    <dxf>
      <font>
        <color rgb="FF92CCDC"/>
      </font>
    </dxf>
    <dxf>
      <font>
        <color rgb="FFC0504D"/>
      </font>
    </dxf>
    <dxf>
      <font>
        <color rgb="FF000000"/>
      </font>
    </dxf>
    <dxf>
      <font>
        <color rgb="FF00B050"/>
      </font>
    </dxf>
    <dxf>
      <font>
        <color rgb="FFFF0000"/>
      </font>
    </dxf>
    <dxf>
      <font>
        <color rgb="FFFF00FF"/>
      </font>
    </dxf>
    <dxf>
      <font>
        <color rgb="FF0070C0"/>
      </font>
    </dxf>
    <dxf>
      <font>
        <color rgb="FFE26C0A"/>
      </font>
    </dxf>
    <dxf>
      <font>
        <color rgb="FF92CCDC"/>
      </font>
    </dxf>
    <dxf>
      <font>
        <color rgb="FFC0504D"/>
      </font>
    </dxf>
    <dxf>
      <font>
        <color rgb="FF000000"/>
      </font>
    </dxf>
    <dxf>
      <font>
        <color rgb="FF00B050"/>
      </font>
    </dxf>
    <dxf>
      <font>
        <color rgb="FFC00000"/>
      </font>
    </dxf>
    <dxf>
      <font>
        <color rgb="FFFF00FF"/>
      </font>
    </dxf>
    <dxf>
      <font>
        <color rgb="FF2B67AF"/>
      </font>
    </dxf>
    <dxf>
      <font>
        <color rgb="FFF79646"/>
      </font>
      <fill>
        <patternFill>
          <bgColor rgb="FF000000"/>
        </patternFill>
      </fill>
    </dxf>
    <dxf>
      <font>
        <color rgb="FF00B050"/>
      </font>
    </dxf>
    <dxf>
      <font>
        <color rgb="FF974807"/>
      </font>
    </dxf>
    <dxf>
      <font>
        <color rgb="FFFF0000"/>
      </font>
    </dxf>
    <dxf>
      <font>
        <color rgb="FFFF00FF"/>
      </font>
    </dxf>
    <dxf>
      <font>
        <color rgb="FF000000"/>
      </font>
    </dxf>
    <dxf>
      <font>
        <color rgb="FF4BACC6"/>
      </font>
    </dxf>
    <dxf>
      <font>
        <color rgb="FF2B67AF"/>
      </font>
    </dxf>
    <dxf>
      <font>
        <color rgb="FFF79646"/>
      </font>
    </dxf>
    <dxf>
      <font>
        <color rgb="FF00B050"/>
      </font>
    </dxf>
    <dxf>
      <font>
        <color rgb="FF974807"/>
      </font>
    </dxf>
    <dxf>
      <font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workbookViewId="0">
      <pane ySplit="1" topLeftCell="A2" activePane="bottomLeft" state="frozen"/>
      <selection pane="bottomLeft" activeCell="D12" sqref="D12"/>
    </sheetView>
  </sheetViews>
  <sheetFormatPr defaultRowHeight="20.25"/>
  <cols>
    <col min="1" max="1" width="3.875" style="12" customWidth="1"/>
    <col min="2" max="2" width="27.25" style="17" customWidth="1"/>
    <col min="3" max="3" width="10.125" style="17" customWidth="1"/>
    <col min="4" max="4" width="10.75" style="17" customWidth="1"/>
    <col min="5" max="7" width="9" style="30" customWidth="1"/>
  </cols>
  <sheetData>
    <row r="1" spans="1:7">
      <c r="A1" s="31" t="s">
        <v>0</v>
      </c>
      <c r="B1" s="18" t="s">
        <v>1</v>
      </c>
      <c r="C1" s="19" t="s">
        <v>2</v>
      </c>
      <c r="D1" s="28" t="s">
        <v>3</v>
      </c>
      <c r="E1" s="29" t="s">
        <v>4</v>
      </c>
      <c r="F1" s="29" t="s">
        <v>5</v>
      </c>
      <c r="G1" s="29" t="s">
        <v>0</v>
      </c>
    </row>
    <row r="2" spans="1:7">
      <c r="A2" s="13"/>
      <c r="B2" s="182" t="s">
        <v>6</v>
      </c>
      <c r="C2" s="182"/>
      <c r="D2" s="183"/>
      <c r="E2" s="179"/>
      <c r="F2" s="180"/>
      <c r="G2" s="181"/>
    </row>
    <row r="3" spans="1:7">
      <c r="A3" s="13">
        <v>1</v>
      </c>
      <c r="B3" s="15"/>
      <c r="C3" s="16"/>
      <c r="D3" s="26"/>
      <c r="E3" s="32">
        <v>30</v>
      </c>
      <c r="F3" s="32">
        <v>49</v>
      </c>
      <c r="G3" s="32">
        <v>90</v>
      </c>
    </row>
    <row r="4" spans="1:7">
      <c r="A4" s="13">
        <v>2</v>
      </c>
      <c r="B4" s="15" t="s">
        <v>51</v>
      </c>
      <c r="C4" s="16">
        <v>1042</v>
      </c>
      <c r="D4" s="26">
        <v>207</v>
      </c>
      <c r="E4" s="32">
        <v>10</v>
      </c>
      <c r="F4" s="32">
        <v>8</v>
      </c>
      <c r="G4" s="32">
        <v>1</v>
      </c>
    </row>
    <row r="5" spans="1:7">
      <c r="A5" s="13">
        <v>3</v>
      </c>
      <c r="B5" s="15" t="s">
        <v>50</v>
      </c>
      <c r="C5" s="16">
        <v>1323</v>
      </c>
      <c r="D5" s="26">
        <v>6</v>
      </c>
      <c r="E5" s="32">
        <v>5</v>
      </c>
      <c r="F5" s="32">
        <v>5</v>
      </c>
      <c r="G5" s="32">
        <v>14</v>
      </c>
    </row>
    <row r="6" spans="1:7">
      <c r="A6" s="13">
        <v>4</v>
      </c>
      <c r="B6" s="15" t="s">
        <v>51</v>
      </c>
      <c r="C6" s="16">
        <v>2345</v>
      </c>
      <c r="D6" s="26">
        <v>435</v>
      </c>
      <c r="E6" s="32">
        <v>0</v>
      </c>
      <c r="F6" s="32">
        <v>14</v>
      </c>
      <c r="G6" s="32">
        <v>5</v>
      </c>
    </row>
    <row r="7" spans="1:7">
      <c r="A7" s="13">
        <v>5</v>
      </c>
      <c r="B7" s="15" t="s">
        <v>51</v>
      </c>
      <c r="C7" s="16">
        <v>235</v>
      </c>
      <c r="D7" s="26">
        <v>345</v>
      </c>
      <c r="E7" s="32">
        <v>22</v>
      </c>
      <c r="F7" s="32">
        <v>13</v>
      </c>
      <c r="G7" s="32">
        <v>2</v>
      </c>
    </row>
    <row r="8" spans="1:7">
      <c r="A8" s="13">
        <v>6</v>
      </c>
      <c r="B8" s="15" t="s">
        <v>54</v>
      </c>
      <c r="C8" s="16">
        <v>245</v>
      </c>
      <c r="D8" s="26">
        <v>678</v>
      </c>
      <c r="E8" s="32">
        <v>11</v>
      </c>
      <c r="F8" s="32">
        <v>44</v>
      </c>
      <c r="G8" s="32">
        <v>22</v>
      </c>
    </row>
    <row r="9" spans="1:7">
      <c r="A9" s="13">
        <v>7</v>
      </c>
      <c r="B9" s="15" t="s">
        <v>53</v>
      </c>
      <c r="C9" s="16">
        <v>2345</v>
      </c>
      <c r="D9" s="26">
        <v>435</v>
      </c>
      <c r="E9" s="32">
        <v>12</v>
      </c>
      <c r="F9" s="32">
        <v>11</v>
      </c>
      <c r="G9" s="32">
        <v>10</v>
      </c>
    </row>
    <row r="10" spans="1:7">
      <c r="A10" s="13">
        <v>8</v>
      </c>
      <c r="B10" s="15" t="s">
        <v>52</v>
      </c>
      <c r="C10" s="16">
        <v>235</v>
      </c>
      <c r="D10" s="26">
        <v>345</v>
      </c>
      <c r="E10" s="32">
        <v>0</v>
      </c>
      <c r="F10" s="32">
        <v>14</v>
      </c>
      <c r="G10" s="32">
        <v>5</v>
      </c>
    </row>
    <row r="11" spans="1:7">
      <c r="A11" s="13">
        <v>9</v>
      </c>
      <c r="B11" s="15"/>
      <c r="C11" s="16"/>
      <c r="D11" s="26"/>
      <c r="E11" s="32"/>
      <c r="F11" s="32"/>
      <c r="G11" s="32"/>
    </row>
    <row r="12" spans="1:7">
      <c r="A12" s="13">
        <v>10</v>
      </c>
      <c r="B12" s="15"/>
      <c r="C12" s="16"/>
      <c r="D12" s="26"/>
      <c r="E12" s="32"/>
      <c r="F12" s="32"/>
      <c r="G12" s="32"/>
    </row>
    <row r="13" spans="1:7">
      <c r="A13" s="13">
        <v>11</v>
      </c>
      <c r="B13" s="15"/>
      <c r="C13" s="16"/>
      <c r="D13" s="26"/>
      <c r="E13" s="32"/>
      <c r="F13" s="32"/>
      <c r="G13" s="32"/>
    </row>
    <row r="14" spans="1:7">
      <c r="A14" s="13">
        <v>12</v>
      </c>
      <c r="B14" s="15"/>
      <c r="C14" s="16"/>
      <c r="D14" s="26"/>
      <c r="E14" s="32"/>
      <c r="F14" s="32"/>
      <c r="G14" s="32"/>
    </row>
    <row r="15" spans="1:7">
      <c r="A15" s="13">
        <v>13</v>
      </c>
      <c r="B15" s="15"/>
      <c r="C15" s="16"/>
      <c r="D15" s="26"/>
      <c r="E15" s="32"/>
      <c r="F15" s="32"/>
      <c r="G15" s="32"/>
    </row>
    <row r="16" spans="1:7">
      <c r="A16" s="13">
        <v>14</v>
      </c>
      <c r="B16" s="15"/>
      <c r="C16" s="16"/>
      <c r="D16" s="26"/>
      <c r="E16" s="32"/>
      <c r="F16" s="32"/>
      <c r="G16" s="32"/>
    </row>
    <row r="17" spans="1:7">
      <c r="A17" s="13">
        <v>15</v>
      </c>
      <c r="B17" s="15"/>
      <c r="C17" s="16"/>
      <c r="D17" s="26"/>
      <c r="E17" s="32"/>
      <c r="F17" s="32"/>
      <c r="G17" s="32"/>
    </row>
    <row r="18" spans="1:7" hidden="1">
      <c r="A18" s="13">
        <v>16</v>
      </c>
      <c r="C18" s="16"/>
      <c r="D18" s="26"/>
      <c r="E18" s="32"/>
      <c r="F18" s="32"/>
      <c r="G18" s="32"/>
    </row>
    <row r="19" spans="1:7" hidden="1">
      <c r="A19" s="13">
        <v>17</v>
      </c>
      <c r="B19" s="15"/>
      <c r="C19" s="16"/>
      <c r="D19" s="26"/>
      <c r="E19" s="32"/>
      <c r="F19" s="32"/>
      <c r="G19" s="32"/>
    </row>
    <row r="20" spans="1:7" hidden="1">
      <c r="A20" s="13">
        <v>18</v>
      </c>
      <c r="C20" s="16"/>
      <c r="D20" s="26"/>
      <c r="E20" s="32"/>
      <c r="F20" s="32"/>
      <c r="G20" s="32"/>
    </row>
    <row r="21" spans="1:7" hidden="1">
      <c r="A21" s="13">
        <v>19</v>
      </c>
      <c r="B21" s="15"/>
      <c r="C21" s="16"/>
      <c r="D21" s="26"/>
      <c r="E21" s="32"/>
      <c r="F21" s="32"/>
      <c r="G21" s="32"/>
    </row>
    <row r="22" spans="1:7" hidden="1">
      <c r="A22" s="13">
        <v>20</v>
      </c>
      <c r="B22" s="15"/>
      <c r="C22" s="16"/>
      <c r="D22" s="26"/>
      <c r="E22" s="32"/>
      <c r="F22" s="32"/>
      <c r="G22" s="32"/>
    </row>
    <row r="23" spans="1:7" hidden="1">
      <c r="A23" s="13">
        <v>21</v>
      </c>
      <c r="B23" s="15"/>
      <c r="C23" s="16"/>
      <c r="D23" s="26"/>
      <c r="E23" s="32"/>
      <c r="F23" s="32"/>
      <c r="G23" s="32"/>
    </row>
    <row r="24" spans="1:7" hidden="1">
      <c r="A24" s="13">
        <v>22</v>
      </c>
      <c r="B24" s="15"/>
      <c r="C24" s="16"/>
      <c r="D24" s="26"/>
      <c r="E24" s="32"/>
      <c r="F24" s="32"/>
      <c r="G24" s="32"/>
    </row>
    <row r="25" spans="1:7" hidden="1">
      <c r="A25" s="13">
        <v>23</v>
      </c>
      <c r="B25" s="15"/>
      <c r="C25" s="16"/>
      <c r="D25" s="26"/>
      <c r="E25" s="32"/>
      <c r="F25" s="32"/>
      <c r="G25" s="32"/>
    </row>
    <row r="26" spans="1:7" hidden="1">
      <c r="A26" s="13">
        <v>24</v>
      </c>
      <c r="B26" s="15"/>
      <c r="C26" s="16"/>
      <c r="D26" s="26"/>
      <c r="E26" s="32"/>
      <c r="F26" s="32"/>
      <c r="G26" s="32"/>
    </row>
    <row r="27" spans="1:7" hidden="1">
      <c r="A27" s="13">
        <v>25</v>
      </c>
      <c r="B27" s="15"/>
      <c r="C27" s="16"/>
      <c r="D27" s="26"/>
      <c r="E27" s="32"/>
      <c r="F27" s="32"/>
      <c r="G27" s="32"/>
    </row>
    <row r="28" spans="1:7" hidden="1">
      <c r="A28" s="13">
        <v>26</v>
      </c>
      <c r="B28" s="15"/>
      <c r="C28" s="16"/>
      <c r="D28" s="26"/>
      <c r="E28" s="32"/>
      <c r="F28" s="32"/>
      <c r="G28" s="32"/>
    </row>
    <row r="29" spans="1:7" hidden="1">
      <c r="A29" s="13">
        <v>27</v>
      </c>
      <c r="B29" s="15"/>
      <c r="C29" s="16"/>
      <c r="D29" s="26"/>
      <c r="E29" s="32"/>
      <c r="F29" s="32"/>
      <c r="G29" s="32"/>
    </row>
    <row r="30" spans="1:7" hidden="1">
      <c r="A30" s="13">
        <v>28</v>
      </c>
      <c r="B30" s="15"/>
      <c r="C30" s="16"/>
      <c r="D30" s="26"/>
      <c r="E30" s="32"/>
      <c r="F30" s="32"/>
      <c r="G30" s="32"/>
    </row>
    <row r="31" spans="1:7" hidden="1">
      <c r="A31" s="13">
        <v>29</v>
      </c>
      <c r="B31" s="15"/>
      <c r="C31" s="16"/>
      <c r="D31" s="26"/>
      <c r="E31" s="32"/>
      <c r="F31" s="32"/>
      <c r="G31" s="32"/>
    </row>
    <row r="32" spans="1:7" hidden="1">
      <c r="A32" s="13">
        <v>30</v>
      </c>
      <c r="B32" s="15"/>
      <c r="C32" s="16"/>
      <c r="D32" s="26"/>
      <c r="E32" s="32"/>
      <c r="F32" s="32"/>
      <c r="G32" s="32"/>
    </row>
    <row r="33" spans="1:7" hidden="1">
      <c r="A33" s="13">
        <v>31</v>
      </c>
      <c r="B33" s="15"/>
      <c r="C33" s="16"/>
      <c r="D33" s="26"/>
      <c r="E33" s="32"/>
      <c r="F33" s="32"/>
      <c r="G33" s="32"/>
    </row>
    <row r="34" spans="1:7" hidden="1">
      <c r="A34" s="13">
        <v>32</v>
      </c>
      <c r="B34" s="15"/>
      <c r="C34" s="16"/>
      <c r="D34" s="26"/>
      <c r="E34" s="32"/>
      <c r="F34" s="32"/>
      <c r="G34" s="32"/>
    </row>
    <row r="35" spans="1:7" hidden="1">
      <c r="A35" s="13">
        <v>33</v>
      </c>
      <c r="B35" s="15"/>
      <c r="C35" s="16"/>
      <c r="D35" s="26"/>
      <c r="E35" s="32"/>
      <c r="F35" s="32"/>
      <c r="G35" s="32"/>
    </row>
    <row r="36" spans="1:7">
      <c r="A36" s="13"/>
      <c r="B36" s="182" t="s">
        <v>7</v>
      </c>
      <c r="C36" s="182"/>
      <c r="D36" s="183"/>
      <c r="E36" s="32"/>
      <c r="F36" s="32"/>
      <c r="G36" s="32"/>
    </row>
    <row r="37" spans="1:7">
      <c r="A37" s="13">
        <v>1</v>
      </c>
    </row>
    <row r="38" spans="1:7">
      <c r="A38" s="13">
        <v>2</v>
      </c>
    </row>
    <row r="39" spans="1:7">
      <c r="A39" s="13">
        <v>3</v>
      </c>
    </row>
    <row r="40" spans="1:7">
      <c r="A40" s="13">
        <v>4</v>
      </c>
    </row>
    <row r="41" spans="1:7">
      <c r="A41" s="13">
        <v>5</v>
      </c>
      <c r="B41" s="15" t="s">
        <v>50</v>
      </c>
      <c r="C41" s="16">
        <v>342</v>
      </c>
      <c r="D41" s="26">
        <v>245</v>
      </c>
      <c r="E41" s="32">
        <v>33</v>
      </c>
      <c r="F41" s="32">
        <v>11</v>
      </c>
      <c r="G41" s="32">
        <v>23</v>
      </c>
    </row>
    <row r="42" spans="1:7">
      <c r="A42" s="13">
        <v>6</v>
      </c>
      <c r="B42" s="15" t="s">
        <v>51</v>
      </c>
      <c r="C42" s="16">
        <v>345</v>
      </c>
      <c r="D42" s="26">
        <v>5</v>
      </c>
      <c r="E42" s="32">
        <v>3</v>
      </c>
      <c r="F42" s="32">
        <v>23</v>
      </c>
      <c r="G42" s="32">
        <v>5</v>
      </c>
    </row>
    <row r="43" spans="1:7">
      <c r="A43" s="13">
        <v>7</v>
      </c>
      <c r="B43" s="15" t="s">
        <v>50</v>
      </c>
      <c r="C43" s="16">
        <v>123</v>
      </c>
      <c r="D43" s="26">
        <v>45</v>
      </c>
      <c r="E43" s="32">
        <v>34</v>
      </c>
      <c r="F43" s="32">
        <v>2</v>
      </c>
      <c r="G43" s="32">
        <v>23</v>
      </c>
    </row>
    <row r="44" spans="1:7">
      <c r="A44" s="13">
        <v>8</v>
      </c>
      <c r="B44" s="15" t="s">
        <v>51</v>
      </c>
      <c r="C44" s="16">
        <v>34</v>
      </c>
      <c r="D44" s="26">
        <v>5</v>
      </c>
      <c r="E44" s="32">
        <v>5</v>
      </c>
      <c r="F44" s="32">
        <v>3</v>
      </c>
      <c r="G44" s="32">
        <v>25</v>
      </c>
    </row>
    <row r="45" spans="1:7">
      <c r="A45" s="13">
        <v>9</v>
      </c>
      <c r="B45" s="15"/>
      <c r="C45" s="16"/>
      <c r="D45" s="26"/>
      <c r="E45" s="32"/>
      <c r="F45" s="32"/>
      <c r="G45" s="32"/>
    </row>
    <row r="46" spans="1:7">
      <c r="A46" s="13">
        <v>10</v>
      </c>
      <c r="B46" s="15"/>
      <c r="C46" s="16"/>
      <c r="D46" s="26"/>
      <c r="E46" s="32"/>
      <c r="F46" s="32"/>
      <c r="G46" s="32"/>
    </row>
    <row r="47" spans="1:7">
      <c r="A47" s="13">
        <v>11</v>
      </c>
      <c r="B47" s="15"/>
      <c r="C47" s="16"/>
      <c r="D47" s="26"/>
      <c r="E47" s="32"/>
      <c r="F47" s="32"/>
      <c r="G47" s="32"/>
    </row>
    <row r="48" spans="1:7" hidden="1">
      <c r="A48" s="13">
        <v>12</v>
      </c>
      <c r="B48" s="15"/>
      <c r="C48" s="16"/>
      <c r="D48" s="26"/>
      <c r="E48" s="32"/>
      <c r="F48" s="32"/>
      <c r="G48" s="32"/>
    </row>
    <row r="49" spans="1:7" hidden="1">
      <c r="A49" s="13">
        <v>13</v>
      </c>
      <c r="B49" s="15"/>
      <c r="C49" s="16"/>
      <c r="D49" s="26"/>
      <c r="E49" s="32"/>
      <c r="F49" s="32"/>
      <c r="G49" s="32"/>
    </row>
    <row r="50" spans="1:7" hidden="1">
      <c r="A50" s="13">
        <v>14</v>
      </c>
      <c r="B50" s="15"/>
      <c r="C50" s="16"/>
      <c r="D50" s="26"/>
      <c r="E50" s="32"/>
      <c r="F50" s="32"/>
      <c r="G50" s="32"/>
    </row>
    <row r="51" spans="1:7" hidden="1">
      <c r="A51" s="13">
        <v>15</v>
      </c>
      <c r="B51" s="15"/>
      <c r="C51" s="16"/>
      <c r="D51" s="26"/>
      <c r="E51" s="32"/>
      <c r="F51" s="32"/>
      <c r="G51" s="32"/>
    </row>
    <row r="52" spans="1:7" hidden="1">
      <c r="A52" s="13">
        <v>16</v>
      </c>
      <c r="B52" s="15"/>
      <c r="C52" s="16"/>
      <c r="D52" s="26"/>
      <c r="E52" s="32"/>
      <c r="F52" s="32"/>
      <c r="G52" s="32"/>
    </row>
    <row r="53" spans="1:7" hidden="1">
      <c r="A53" s="13">
        <v>17</v>
      </c>
      <c r="B53" s="15"/>
      <c r="C53" s="16"/>
      <c r="D53" s="26"/>
      <c r="E53" s="32"/>
      <c r="F53" s="32"/>
      <c r="G53" s="32"/>
    </row>
    <row r="54" spans="1:7" hidden="1">
      <c r="A54" s="13">
        <v>18</v>
      </c>
      <c r="B54" s="15"/>
      <c r="C54" s="16"/>
      <c r="D54" s="26"/>
      <c r="E54" s="32"/>
      <c r="F54" s="32"/>
      <c r="G54" s="32"/>
    </row>
    <row r="55" spans="1:7" hidden="1">
      <c r="A55" s="13">
        <v>19</v>
      </c>
      <c r="B55" s="15"/>
      <c r="C55" s="16"/>
      <c r="D55" s="26"/>
      <c r="E55" s="32"/>
      <c r="F55" s="32"/>
      <c r="G55" s="32"/>
    </row>
    <row r="56" spans="1:7" hidden="1">
      <c r="A56" s="13">
        <v>20</v>
      </c>
      <c r="B56" s="15"/>
      <c r="C56" s="16"/>
      <c r="D56" s="26"/>
      <c r="E56" s="32"/>
      <c r="F56" s="32"/>
      <c r="G56" s="32"/>
    </row>
    <row r="57" spans="1:7" hidden="1">
      <c r="A57" s="13">
        <v>21</v>
      </c>
      <c r="B57" s="15"/>
      <c r="C57" s="16"/>
      <c r="D57" s="26"/>
      <c r="E57" s="32"/>
      <c r="F57" s="32"/>
      <c r="G57" s="32"/>
    </row>
    <row r="58" spans="1:7" hidden="1">
      <c r="A58" s="13">
        <v>22</v>
      </c>
      <c r="B58" s="15"/>
      <c r="C58" s="16"/>
      <c r="D58" s="26"/>
      <c r="E58" s="32"/>
      <c r="F58" s="32"/>
      <c r="G58" s="32"/>
    </row>
    <row r="59" spans="1:7" hidden="1">
      <c r="A59" s="13">
        <v>23</v>
      </c>
      <c r="B59" s="15"/>
      <c r="C59" s="16"/>
      <c r="D59" s="26"/>
      <c r="E59" s="32"/>
      <c r="F59" s="32"/>
      <c r="G59" s="32"/>
    </row>
    <row r="60" spans="1:7" hidden="1">
      <c r="A60" s="13">
        <v>24</v>
      </c>
      <c r="B60" s="15"/>
      <c r="C60" s="16"/>
      <c r="D60" s="26"/>
      <c r="E60" s="32"/>
      <c r="F60" s="32"/>
      <c r="G60" s="32"/>
    </row>
    <row r="61" spans="1:7" hidden="1">
      <c r="A61" s="13">
        <v>25</v>
      </c>
      <c r="B61" s="15"/>
      <c r="C61" s="16"/>
      <c r="D61" s="26"/>
      <c r="E61" s="32"/>
      <c r="F61" s="32"/>
      <c r="G61" s="32"/>
    </row>
    <row r="62" spans="1:7" hidden="1">
      <c r="A62" s="13">
        <v>26</v>
      </c>
      <c r="B62" s="15"/>
      <c r="C62" s="16"/>
      <c r="D62" s="26"/>
      <c r="E62" s="32"/>
      <c r="F62" s="32"/>
      <c r="G62" s="32"/>
    </row>
    <row r="63" spans="1:7" hidden="1">
      <c r="A63" s="13">
        <v>27</v>
      </c>
      <c r="B63" s="15"/>
      <c r="C63" s="16"/>
      <c r="D63" s="26"/>
      <c r="E63" s="32"/>
      <c r="F63" s="32"/>
      <c r="G63" s="32"/>
    </row>
    <row r="64" spans="1:7">
      <c r="A64" s="13"/>
      <c r="B64" s="182" t="s">
        <v>8</v>
      </c>
      <c r="C64" s="182"/>
      <c r="D64" s="183"/>
      <c r="E64" s="179"/>
      <c r="F64" s="180"/>
      <c r="G64" s="181"/>
    </row>
    <row r="65" spans="1:7">
      <c r="A65" s="13">
        <v>1</v>
      </c>
      <c r="B65" s="15" t="s">
        <v>51</v>
      </c>
      <c r="C65" s="16">
        <v>235</v>
      </c>
      <c r="D65" s="26">
        <v>345</v>
      </c>
      <c r="E65" s="32">
        <v>22</v>
      </c>
      <c r="F65" s="32">
        <v>13</v>
      </c>
      <c r="G65" s="32">
        <v>2</v>
      </c>
    </row>
    <row r="66" spans="1:7">
      <c r="A66" s="13">
        <v>2</v>
      </c>
      <c r="B66" s="15" t="s">
        <v>50</v>
      </c>
      <c r="C66" s="16">
        <v>342</v>
      </c>
      <c r="D66" s="26">
        <v>245</v>
      </c>
      <c r="E66" s="32">
        <v>33</v>
      </c>
      <c r="F66" s="32">
        <v>11</v>
      </c>
      <c r="G66" s="32">
        <v>23</v>
      </c>
    </row>
    <row r="67" spans="1:7">
      <c r="A67" s="13">
        <v>3</v>
      </c>
      <c r="B67" s="15" t="s">
        <v>51</v>
      </c>
      <c r="C67" s="16">
        <v>345</v>
      </c>
      <c r="D67" s="26">
        <v>5</v>
      </c>
      <c r="E67" s="32">
        <v>3</v>
      </c>
      <c r="F67" s="32">
        <v>23</v>
      </c>
      <c r="G67" s="32">
        <v>5</v>
      </c>
    </row>
    <row r="68" spans="1:7">
      <c r="A68" s="13">
        <v>4</v>
      </c>
      <c r="B68" s="15"/>
      <c r="C68" s="16"/>
      <c r="D68" s="26"/>
      <c r="E68" s="32"/>
      <c r="F68" s="32"/>
      <c r="G68" s="32"/>
    </row>
    <row r="69" spans="1:7">
      <c r="A69" s="13">
        <v>5</v>
      </c>
      <c r="B69" s="15"/>
      <c r="C69" s="16"/>
      <c r="D69" s="26"/>
      <c r="E69" s="32"/>
      <c r="F69" s="32"/>
      <c r="G69" s="32"/>
    </row>
    <row r="70" spans="1:7">
      <c r="A70" s="13">
        <v>6</v>
      </c>
      <c r="B70" s="15"/>
      <c r="C70" s="16"/>
      <c r="D70" s="26"/>
      <c r="E70" s="32"/>
      <c r="F70" s="32"/>
      <c r="G70" s="32"/>
    </row>
    <row r="71" spans="1:7">
      <c r="A71" s="13"/>
      <c r="B71" s="182" t="s">
        <v>9</v>
      </c>
      <c r="C71" s="182"/>
      <c r="D71" s="183"/>
      <c r="E71" s="179"/>
      <c r="F71" s="180"/>
      <c r="G71" s="181"/>
    </row>
    <row r="72" spans="1:7">
      <c r="A72" s="13">
        <v>1</v>
      </c>
      <c r="B72" s="15" t="s">
        <v>51</v>
      </c>
      <c r="C72" s="16">
        <v>235</v>
      </c>
      <c r="D72" s="26">
        <v>345</v>
      </c>
      <c r="E72" s="32">
        <v>22</v>
      </c>
      <c r="F72" s="32">
        <v>13</v>
      </c>
      <c r="G72" s="32">
        <v>2</v>
      </c>
    </row>
    <row r="73" spans="1:7">
      <c r="A73" s="13">
        <v>2</v>
      </c>
      <c r="B73" s="15" t="s">
        <v>50</v>
      </c>
      <c r="C73" s="16">
        <v>342</v>
      </c>
      <c r="D73" s="26">
        <v>245</v>
      </c>
      <c r="E73" s="32">
        <v>33</v>
      </c>
      <c r="F73" s="32">
        <v>11</v>
      </c>
      <c r="G73" s="32">
        <v>23</v>
      </c>
    </row>
    <row r="74" spans="1:7">
      <c r="A74" s="13">
        <v>3</v>
      </c>
      <c r="B74" s="15" t="s">
        <v>51</v>
      </c>
      <c r="C74" s="16">
        <v>345</v>
      </c>
      <c r="D74" s="26">
        <v>5</v>
      </c>
      <c r="E74" s="32">
        <v>3</v>
      </c>
      <c r="F74" s="32">
        <v>23</v>
      </c>
      <c r="G74" s="32">
        <v>5</v>
      </c>
    </row>
    <row r="75" spans="1:7" hidden="1">
      <c r="A75" s="13">
        <v>4</v>
      </c>
      <c r="B75" s="15"/>
      <c r="C75" s="16"/>
      <c r="D75" s="26"/>
      <c r="E75" s="32"/>
      <c r="F75" s="32"/>
      <c r="G75" s="32"/>
    </row>
    <row r="76" spans="1:7" hidden="1">
      <c r="A76" s="13">
        <v>5</v>
      </c>
      <c r="B76" s="15"/>
      <c r="C76" s="16"/>
      <c r="D76" s="26"/>
      <c r="E76" s="32"/>
      <c r="F76" s="32"/>
      <c r="G76" s="32"/>
    </row>
    <row r="77" spans="1:7">
      <c r="A77" s="13"/>
      <c r="B77" s="182" t="s">
        <v>10</v>
      </c>
      <c r="C77" s="182"/>
      <c r="D77" s="182"/>
      <c r="E77" s="32"/>
      <c r="F77" s="32"/>
      <c r="G77" s="32"/>
    </row>
    <row r="78" spans="1:7">
      <c r="A78" s="13"/>
      <c r="B78" s="15"/>
      <c r="C78" s="16"/>
      <c r="D78" s="26"/>
      <c r="E78" s="32"/>
      <c r="F78" s="32"/>
      <c r="G78" s="32"/>
    </row>
    <row r="79" spans="1:7" hidden="1">
      <c r="A79" s="13">
        <v>2</v>
      </c>
      <c r="B79" s="15"/>
      <c r="C79" s="16"/>
      <c r="D79" s="26"/>
      <c r="E79" s="32"/>
      <c r="F79" s="32"/>
      <c r="G79" s="32"/>
    </row>
    <row r="80" spans="1:7">
      <c r="A80" s="13"/>
      <c r="B80" s="182" t="s">
        <v>11</v>
      </c>
      <c r="C80" s="182"/>
      <c r="D80" s="182"/>
      <c r="E80" s="32"/>
      <c r="F80" s="32"/>
      <c r="G80" s="32"/>
    </row>
    <row r="81" spans="1:7">
      <c r="A81" s="13">
        <v>1</v>
      </c>
      <c r="B81" s="15" t="s">
        <v>51</v>
      </c>
      <c r="C81" s="16">
        <v>235</v>
      </c>
      <c r="D81" s="26">
        <v>345</v>
      </c>
      <c r="E81" s="32">
        <v>22</v>
      </c>
      <c r="F81" s="32">
        <v>13</v>
      </c>
      <c r="G81" s="32">
        <v>2</v>
      </c>
    </row>
    <row r="82" spans="1:7">
      <c r="A82" s="13">
        <v>2</v>
      </c>
      <c r="B82" s="15" t="s">
        <v>50</v>
      </c>
      <c r="C82" s="16">
        <v>342</v>
      </c>
      <c r="D82" s="26">
        <v>245</v>
      </c>
      <c r="E82" s="32">
        <v>33</v>
      </c>
      <c r="F82" s="32">
        <v>11</v>
      </c>
      <c r="G82" s="32">
        <v>23</v>
      </c>
    </row>
    <row r="83" spans="1:7">
      <c r="A83" s="13">
        <v>3</v>
      </c>
      <c r="B83" s="15" t="s">
        <v>51</v>
      </c>
      <c r="C83" s="16">
        <v>345</v>
      </c>
      <c r="D83" s="26">
        <v>5</v>
      </c>
      <c r="E83" s="32">
        <v>3</v>
      </c>
      <c r="F83" s="32">
        <v>23</v>
      </c>
      <c r="G83" s="32">
        <v>5</v>
      </c>
    </row>
    <row r="84" spans="1:7" ht="22.5" customHeight="1">
      <c r="A84" s="13">
        <v>4</v>
      </c>
      <c r="B84" s="15"/>
      <c r="C84" s="16"/>
      <c r="D84" s="26"/>
      <c r="E84" s="32"/>
      <c r="F84" s="32"/>
      <c r="G84" s="32"/>
    </row>
    <row r="85" spans="1:7">
      <c r="A85" s="13">
        <v>5</v>
      </c>
      <c r="B85" s="15"/>
      <c r="C85" s="16"/>
      <c r="D85" s="26"/>
      <c r="E85" s="32"/>
      <c r="F85" s="32"/>
      <c r="G85" s="32"/>
    </row>
    <row r="86" spans="1:7" hidden="1">
      <c r="A86" s="13">
        <v>6</v>
      </c>
      <c r="B86" s="15"/>
      <c r="C86" s="16"/>
      <c r="D86" s="26"/>
      <c r="E86" s="32"/>
      <c r="F86" s="32"/>
      <c r="G86" s="32"/>
    </row>
    <row r="87" spans="1:7">
      <c r="A87" s="13"/>
      <c r="B87" s="182" t="s">
        <v>12</v>
      </c>
      <c r="C87" s="182"/>
      <c r="D87" s="182"/>
      <c r="E87" s="32"/>
      <c r="F87" s="32"/>
      <c r="G87" s="32"/>
    </row>
    <row r="88" spans="1:7">
      <c r="A88" s="13">
        <v>1</v>
      </c>
      <c r="B88" s="15"/>
      <c r="C88" s="16"/>
      <c r="D88" s="26"/>
      <c r="E88" s="32"/>
      <c r="F88" s="32"/>
      <c r="G88" s="32"/>
    </row>
    <row r="89" spans="1:7" hidden="1">
      <c r="A89" s="13">
        <v>2</v>
      </c>
      <c r="B89" s="15"/>
      <c r="C89" s="16"/>
      <c r="D89" s="26"/>
      <c r="E89" s="32"/>
      <c r="F89" s="32"/>
      <c r="G89" s="32"/>
    </row>
    <row r="90" spans="1:7" hidden="1">
      <c r="A90" s="13">
        <v>3</v>
      </c>
      <c r="B90" s="15"/>
      <c r="C90" s="16"/>
      <c r="D90" s="26"/>
      <c r="E90" s="32"/>
      <c r="F90" s="32"/>
      <c r="G90" s="32"/>
    </row>
    <row r="91" spans="1:7">
      <c r="A91" s="13"/>
      <c r="B91" s="182" t="s">
        <v>13</v>
      </c>
      <c r="C91" s="182"/>
      <c r="D91" s="182"/>
      <c r="E91" s="32"/>
      <c r="F91" s="32"/>
      <c r="G91" s="32"/>
    </row>
    <row r="92" spans="1:7">
      <c r="A92" s="13">
        <v>1</v>
      </c>
      <c r="B92" s="15"/>
      <c r="C92" s="16"/>
      <c r="D92" s="26"/>
      <c r="E92" s="32"/>
      <c r="F92" s="32"/>
      <c r="G92" s="32"/>
    </row>
    <row r="93" spans="1:7" hidden="1">
      <c r="A93" s="13">
        <v>2</v>
      </c>
      <c r="B93" s="15"/>
      <c r="C93" s="16"/>
      <c r="D93" s="26"/>
      <c r="E93" s="32"/>
      <c r="F93" s="32"/>
      <c r="G93" s="32"/>
    </row>
    <row r="94" spans="1:7">
      <c r="A94" s="13"/>
      <c r="B94" s="182" t="s">
        <v>14</v>
      </c>
      <c r="C94" s="182"/>
      <c r="D94" s="182"/>
      <c r="E94" s="32"/>
      <c r="F94" s="32"/>
      <c r="G94" s="32"/>
    </row>
    <row r="95" spans="1:7">
      <c r="A95" s="13">
        <v>1</v>
      </c>
      <c r="B95" s="15"/>
      <c r="C95" s="16"/>
      <c r="D95" s="26"/>
      <c r="E95" s="32"/>
      <c r="F95" s="32"/>
      <c r="G95" s="32"/>
    </row>
    <row r="96" spans="1:7" hidden="1">
      <c r="A96" s="13">
        <v>2</v>
      </c>
      <c r="B96" s="15"/>
      <c r="C96" s="16"/>
      <c r="D96" s="26"/>
      <c r="E96" s="32"/>
      <c r="F96" s="32"/>
      <c r="G96" s="32"/>
    </row>
    <row r="97" spans="1:7">
      <c r="A97" s="13"/>
      <c r="B97" s="182" t="s">
        <v>15</v>
      </c>
      <c r="C97" s="182"/>
      <c r="D97" s="182"/>
      <c r="E97" s="32"/>
      <c r="F97" s="32"/>
      <c r="G97" s="32"/>
    </row>
    <row r="98" spans="1:7">
      <c r="A98" s="13">
        <v>1</v>
      </c>
      <c r="B98" s="15"/>
      <c r="C98" s="16"/>
      <c r="D98" s="26"/>
      <c r="E98" s="32"/>
      <c r="F98" s="32"/>
      <c r="G98" s="32"/>
    </row>
    <row r="99" spans="1:7" hidden="1">
      <c r="A99" s="13">
        <v>2</v>
      </c>
      <c r="B99" s="15"/>
      <c r="C99" s="16"/>
      <c r="D99" s="26"/>
      <c r="E99" s="32"/>
      <c r="F99" s="32"/>
      <c r="G99" s="32"/>
    </row>
    <row r="100" spans="1:7">
      <c r="A100" s="13"/>
      <c r="B100" s="182" t="s">
        <v>16</v>
      </c>
      <c r="C100" s="182"/>
      <c r="D100" s="182"/>
      <c r="E100" s="32"/>
      <c r="F100" s="32"/>
      <c r="G100" s="32"/>
    </row>
    <row r="101" spans="1:7">
      <c r="A101" s="13">
        <v>1</v>
      </c>
      <c r="B101" s="15"/>
      <c r="C101" s="16"/>
      <c r="D101" s="26"/>
      <c r="E101" s="32"/>
      <c r="F101" s="32"/>
      <c r="G101" s="32"/>
    </row>
    <row r="102" spans="1:7">
      <c r="A102" s="13">
        <v>2</v>
      </c>
      <c r="B102" s="15"/>
      <c r="C102" s="16"/>
      <c r="D102" s="26"/>
      <c r="E102" s="32"/>
      <c r="F102" s="32"/>
      <c r="G102" s="32"/>
    </row>
    <row r="103" spans="1:7">
      <c r="A103" s="13"/>
      <c r="B103" s="182" t="s">
        <v>17</v>
      </c>
      <c r="C103" s="182"/>
      <c r="D103" s="182"/>
      <c r="E103" s="32"/>
      <c r="F103" s="32"/>
      <c r="G103" s="32"/>
    </row>
    <row r="104" spans="1:7">
      <c r="A104" s="13">
        <v>1</v>
      </c>
      <c r="B104" s="15"/>
      <c r="C104" s="16"/>
      <c r="D104" s="26"/>
      <c r="E104" s="32"/>
      <c r="F104" s="32"/>
      <c r="G104" s="32"/>
    </row>
    <row r="105" spans="1:7" hidden="1">
      <c r="A105" s="13">
        <v>2</v>
      </c>
      <c r="B105" s="15"/>
      <c r="C105" s="16"/>
      <c r="D105" s="26"/>
      <c r="E105" s="32"/>
      <c r="F105" s="32"/>
      <c r="G105" s="32"/>
    </row>
    <row r="106" spans="1:7">
      <c r="A106" s="13"/>
      <c r="B106" s="182" t="s">
        <v>18</v>
      </c>
      <c r="C106" s="182"/>
      <c r="D106" s="182"/>
      <c r="E106" s="32"/>
      <c r="F106" s="32"/>
      <c r="G106" s="32"/>
    </row>
    <row r="107" spans="1:7">
      <c r="A107" s="13">
        <v>1</v>
      </c>
      <c r="B107" s="15"/>
      <c r="C107" s="15"/>
      <c r="D107" s="27"/>
      <c r="E107" s="32"/>
      <c r="F107" s="32"/>
      <c r="G107" s="32"/>
    </row>
    <row r="108" spans="1:7" hidden="1">
      <c r="A108" s="13">
        <v>2</v>
      </c>
      <c r="B108" s="15"/>
      <c r="C108" s="15"/>
      <c r="D108" s="27"/>
      <c r="E108" s="32"/>
      <c r="F108" s="32"/>
      <c r="G108" s="32"/>
    </row>
    <row r="109" spans="1:7">
      <c r="A109" s="13"/>
      <c r="B109" s="182" t="s">
        <v>19</v>
      </c>
      <c r="C109" s="182"/>
      <c r="D109" s="182"/>
      <c r="E109" s="32"/>
      <c r="F109" s="32"/>
      <c r="G109" s="32"/>
    </row>
    <row r="110" spans="1:7">
      <c r="A110" s="13">
        <v>1</v>
      </c>
      <c r="B110" s="15" t="s">
        <v>51</v>
      </c>
      <c r="C110" s="16">
        <v>246</v>
      </c>
      <c r="D110" s="26">
        <v>810</v>
      </c>
      <c r="E110" s="32">
        <v>25</v>
      </c>
      <c r="F110" s="32">
        <v>11</v>
      </c>
      <c r="G110" s="32">
        <v>7</v>
      </c>
    </row>
    <row r="111" spans="1:7">
      <c r="A111" s="13">
        <v>2</v>
      </c>
      <c r="B111" s="15" t="s">
        <v>50</v>
      </c>
      <c r="C111" s="16">
        <v>20</v>
      </c>
      <c r="D111" s="26">
        <v>609</v>
      </c>
      <c r="E111" s="32">
        <v>20</v>
      </c>
      <c r="F111" s="32">
        <v>22</v>
      </c>
      <c r="G111" s="32">
        <v>5</v>
      </c>
    </row>
    <row r="112" spans="1:7">
      <c r="A112" s="13">
        <v>3</v>
      </c>
      <c r="B112" s="15" t="s">
        <v>51</v>
      </c>
      <c r="C112" s="16">
        <v>900</v>
      </c>
      <c r="D112" s="26">
        <v>408</v>
      </c>
      <c r="E112" s="32">
        <v>15</v>
      </c>
      <c r="F112" s="32">
        <v>6</v>
      </c>
      <c r="G112" s="32">
        <v>3</v>
      </c>
    </row>
    <row r="113" spans="1:7">
      <c r="A113" s="13">
        <v>4</v>
      </c>
      <c r="B113" s="15" t="s">
        <v>51</v>
      </c>
      <c r="C113" s="16">
        <v>1042</v>
      </c>
      <c r="D113" s="26">
        <v>207</v>
      </c>
      <c r="E113" s="32">
        <v>10</v>
      </c>
      <c r="F113" s="32">
        <v>8</v>
      </c>
      <c r="G113" s="32">
        <v>1</v>
      </c>
    </row>
    <row r="114" spans="1:7">
      <c r="A114" s="13">
        <v>5</v>
      </c>
      <c r="B114" s="15" t="s">
        <v>50</v>
      </c>
      <c r="C114" s="16">
        <v>1323</v>
      </c>
      <c r="D114" s="26">
        <v>6</v>
      </c>
      <c r="E114" s="32">
        <v>5</v>
      </c>
      <c r="F114" s="32">
        <v>5</v>
      </c>
      <c r="G114" s="32">
        <v>14</v>
      </c>
    </row>
    <row r="115" spans="1:7">
      <c r="A115" s="13">
        <v>6</v>
      </c>
      <c r="B115" s="15" t="s">
        <v>51</v>
      </c>
      <c r="C115" s="16">
        <v>2345</v>
      </c>
      <c r="D115" s="26">
        <v>435</v>
      </c>
      <c r="E115" s="32">
        <v>0</v>
      </c>
      <c r="F115" s="32">
        <v>14</v>
      </c>
      <c r="G115" s="32">
        <v>5</v>
      </c>
    </row>
    <row r="116" spans="1:7">
      <c r="A116" s="13">
        <v>7</v>
      </c>
      <c r="B116" s="15" t="s">
        <v>51</v>
      </c>
      <c r="C116" s="16">
        <v>235</v>
      </c>
      <c r="D116" s="26">
        <v>345</v>
      </c>
      <c r="E116" s="32">
        <v>22</v>
      </c>
      <c r="F116" s="32">
        <v>13</v>
      </c>
      <c r="G116" s="32">
        <v>2</v>
      </c>
    </row>
    <row r="117" spans="1:7">
      <c r="A117" s="13">
        <v>8</v>
      </c>
      <c r="B117" s="15" t="s">
        <v>50</v>
      </c>
      <c r="C117" s="16">
        <v>5</v>
      </c>
      <c r="D117" s="26">
        <v>245</v>
      </c>
      <c r="E117" s="32">
        <v>33</v>
      </c>
      <c r="F117" s="32">
        <v>11</v>
      </c>
      <c r="G117" s="32">
        <v>23</v>
      </c>
    </row>
    <row r="118" spans="1:7">
      <c r="A118" s="13">
        <v>9</v>
      </c>
      <c r="B118" s="15" t="s">
        <v>51</v>
      </c>
      <c r="C118" s="16">
        <v>123</v>
      </c>
      <c r="D118" s="26">
        <v>523</v>
      </c>
      <c r="E118" s="32">
        <v>44</v>
      </c>
      <c r="F118" s="32">
        <v>3</v>
      </c>
      <c r="G118" s="32">
        <v>44</v>
      </c>
    </row>
    <row r="119" spans="1:7">
      <c r="A119" s="13">
        <v>10</v>
      </c>
      <c r="B119" s="15" t="s">
        <v>51</v>
      </c>
      <c r="C119" s="16">
        <v>234</v>
      </c>
      <c r="D119" s="26">
        <v>213</v>
      </c>
      <c r="E119" s="32">
        <v>55</v>
      </c>
      <c r="F119" s="32">
        <v>22</v>
      </c>
      <c r="G119" s="32">
        <v>55</v>
      </c>
    </row>
    <row r="120" spans="1:7">
      <c r="A120" s="13">
        <v>11</v>
      </c>
      <c r="B120" s="15" t="s">
        <v>50</v>
      </c>
      <c r="C120" s="16">
        <v>5123</v>
      </c>
      <c r="D120" s="26">
        <v>23</v>
      </c>
      <c r="E120" s="32">
        <v>66</v>
      </c>
      <c r="F120" s="32">
        <v>33</v>
      </c>
      <c r="G120" s="32">
        <v>6</v>
      </c>
    </row>
    <row r="121" spans="1:7" hidden="1">
      <c r="A121" s="13">
        <v>12</v>
      </c>
      <c r="B121" s="15"/>
      <c r="C121" s="16"/>
      <c r="D121" s="26"/>
      <c r="E121" s="32"/>
      <c r="F121" s="32"/>
      <c r="G121" s="32"/>
    </row>
    <row r="122" spans="1:7" hidden="1">
      <c r="A122" s="13">
        <v>13</v>
      </c>
      <c r="B122" s="15"/>
      <c r="C122" s="16"/>
      <c r="D122" s="26"/>
      <c r="E122" s="32"/>
      <c r="F122" s="32"/>
      <c r="G122" s="32"/>
    </row>
    <row r="123" spans="1:7" hidden="1">
      <c r="A123" s="13">
        <v>14</v>
      </c>
      <c r="B123" s="15"/>
      <c r="C123" s="16"/>
      <c r="D123" s="26"/>
      <c r="E123" s="32"/>
      <c r="F123" s="32"/>
      <c r="G123" s="32"/>
    </row>
    <row r="124" spans="1:7" hidden="1">
      <c r="A124" s="13">
        <v>15</v>
      </c>
      <c r="B124" s="15"/>
      <c r="C124" s="16"/>
      <c r="D124" s="26"/>
      <c r="E124" s="32"/>
      <c r="F124" s="32"/>
      <c r="G124" s="32"/>
    </row>
    <row r="125" spans="1:7">
      <c r="A125" s="13"/>
      <c r="B125" s="182" t="s">
        <v>44</v>
      </c>
      <c r="C125" s="182"/>
      <c r="D125" s="182"/>
      <c r="E125" s="32"/>
      <c r="F125" s="32"/>
      <c r="G125" s="32"/>
    </row>
    <row r="126" spans="1:7">
      <c r="A126" s="13">
        <v>1</v>
      </c>
      <c r="B126" s="15" t="s">
        <v>51</v>
      </c>
      <c r="C126" s="16">
        <v>246</v>
      </c>
      <c r="D126" s="26">
        <v>810</v>
      </c>
      <c r="E126" s="32">
        <v>25</v>
      </c>
      <c r="F126" s="32">
        <v>11</v>
      </c>
      <c r="G126" s="32">
        <v>7</v>
      </c>
    </row>
    <row r="127" spans="1:7">
      <c r="A127" s="13">
        <v>2</v>
      </c>
      <c r="B127" s="15" t="s">
        <v>50</v>
      </c>
      <c r="C127" s="16">
        <v>20</v>
      </c>
      <c r="D127" s="26">
        <v>609</v>
      </c>
      <c r="E127" s="32">
        <v>20</v>
      </c>
      <c r="F127" s="32">
        <v>22</v>
      </c>
      <c r="G127" s="32">
        <v>5</v>
      </c>
    </row>
    <row r="128" spans="1:7">
      <c r="A128" s="13">
        <v>3</v>
      </c>
      <c r="B128" s="15" t="s">
        <v>51</v>
      </c>
      <c r="C128" s="16">
        <v>900</v>
      </c>
      <c r="D128" s="26">
        <v>408</v>
      </c>
      <c r="E128" s="32">
        <v>15</v>
      </c>
      <c r="F128" s="32">
        <v>6</v>
      </c>
      <c r="G128" s="32">
        <v>3</v>
      </c>
    </row>
    <row r="129" spans="1:7">
      <c r="A129" s="13">
        <v>4</v>
      </c>
      <c r="B129" s="15" t="s">
        <v>50</v>
      </c>
      <c r="C129" s="16">
        <v>400</v>
      </c>
      <c r="D129" s="26">
        <v>207</v>
      </c>
      <c r="E129" s="32">
        <v>10</v>
      </c>
      <c r="F129" s="32">
        <v>9</v>
      </c>
      <c r="G129" s="32">
        <v>9</v>
      </c>
    </row>
    <row r="130" spans="1:7">
      <c r="A130" s="13">
        <v>5</v>
      </c>
      <c r="B130" s="15" t="s">
        <v>51</v>
      </c>
      <c r="C130" s="16">
        <v>200</v>
      </c>
      <c r="D130" s="26">
        <v>6</v>
      </c>
      <c r="E130" s="32">
        <v>5</v>
      </c>
      <c r="F130" s="32">
        <v>10</v>
      </c>
      <c r="G130" s="32">
        <v>45</v>
      </c>
    </row>
    <row r="131" spans="1:7">
      <c r="A131" s="13">
        <v>6</v>
      </c>
      <c r="B131" s="15"/>
      <c r="C131" s="16"/>
      <c r="D131" s="26"/>
      <c r="E131" s="32"/>
      <c r="F131" s="32"/>
      <c r="G131" s="32"/>
    </row>
    <row r="132" spans="1:7" s="1" customFormat="1" hidden="1">
      <c r="A132" s="13">
        <v>7</v>
      </c>
      <c r="B132" s="27"/>
      <c r="C132" s="27"/>
      <c r="D132" s="27"/>
      <c r="E132" s="32"/>
      <c r="F132" s="32"/>
      <c r="G132" s="32"/>
    </row>
    <row r="133" spans="1:7" s="1" customFormat="1">
      <c r="A133" s="13"/>
      <c r="B133" s="182" t="s">
        <v>45</v>
      </c>
      <c r="C133" s="182"/>
      <c r="D133" s="182"/>
      <c r="E133" s="32"/>
      <c r="F133" s="32"/>
      <c r="G133" s="32"/>
    </row>
    <row r="134" spans="1:7">
      <c r="A134" s="13">
        <v>7</v>
      </c>
      <c r="B134" s="15"/>
      <c r="C134" s="16" t="s">
        <v>20</v>
      </c>
      <c r="D134" s="26"/>
      <c r="E134" s="32"/>
      <c r="F134" s="32"/>
      <c r="G134" s="32"/>
    </row>
    <row r="135" spans="1:7" hidden="1">
      <c r="A135" s="13">
        <v>8</v>
      </c>
      <c r="B135" s="15"/>
      <c r="C135" s="16"/>
      <c r="D135" s="26"/>
      <c r="E135" s="32"/>
      <c r="F135" s="32"/>
      <c r="G135" s="32"/>
    </row>
    <row r="136" spans="1:7" hidden="1">
      <c r="A136" s="13">
        <v>9</v>
      </c>
      <c r="B136" s="15"/>
      <c r="C136" s="16"/>
      <c r="D136" s="26"/>
      <c r="E136" s="32"/>
      <c r="F136" s="32"/>
      <c r="G136" s="32"/>
    </row>
    <row r="137" spans="1:7" hidden="1">
      <c r="A137" s="13">
        <v>10</v>
      </c>
      <c r="B137" s="15"/>
      <c r="C137" s="16"/>
      <c r="D137" s="26"/>
      <c r="E137" s="32"/>
      <c r="F137" s="32"/>
      <c r="G137" s="32"/>
    </row>
    <row r="138" spans="1:7">
      <c r="A138" s="13"/>
      <c r="B138" s="182" t="s">
        <v>46</v>
      </c>
      <c r="C138" s="182"/>
      <c r="D138" s="182"/>
      <c r="E138" s="32"/>
      <c r="F138" s="32"/>
      <c r="G138" s="32"/>
    </row>
    <row r="139" spans="1:7">
      <c r="A139" s="13">
        <v>1</v>
      </c>
      <c r="B139" s="15"/>
      <c r="C139" s="16"/>
      <c r="D139" s="26"/>
      <c r="E139" s="32"/>
      <c r="F139" s="32"/>
      <c r="G139" s="32"/>
    </row>
    <row r="140" spans="1:7" hidden="1">
      <c r="A140" s="13">
        <v>2</v>
      </c>
      <c r="B140" s="15"/>
      <c r="C140" s="16"/>
      <c r="D140" s="26"/>
      <c r="E140" s="32"/>
      <c r="F140" s="32"/>
      <c r="G140" s="32"/>
    </row>
    <row r="141" spans="1:7" s="1" customFormat="1" hidden="1">
      <c r="A141" s="13">
        <v>3</v>
      </c>
      <c r="B141" s="15"/>
      <c r="C141" s="16"/>
      <c r="D141" s="26"/>
      <c r="E141" s="32"/>
      <c r="F141" s="32"/>
      <c r="G141" s="32"/>
    </row>
    <row r="142" spans="1:7">
      <c r="A142" s="13"/>
      <c r="B142" s="182" t="s">
        <v>47</v>
      </c>
      <c r="C142" s="182"/>
      <c r="D142" s="182"/>
      <c r="E142" s="32"/>
      <c r="F142" s="32"/>
      <c r="G142" s="32"/>
    </row>
    <row r="143" spans="1:7">
      <c r="A143" s="13">
        <v>1</v>
      </c>
      <c r="B143" s="15"/>
      <c r="C143" s="16"/>
      <c r="D143" s="26"/>
      <c r="E143" s="32"/>
      <c r="F143" s="32"/>
      <c r="G143" s="32"/>
    </row>
    <row r="144" spans="1:7" s="1" customFormat="1" hidden="1">
      <c r="A144" s="13"/>
      <c r="B144" s="15"/>
      <c r="C144" s="16"/>
      <c r="D144" s="26"/>
      <c r="E144" s="32"/>
      <c r="F144" s="32"/>
      <c r="G144" s="32"/>
    </row>
    <row r="145" spans="1:7">
      <c r="A145" s="13"/>
      <c r="B145" s="182" t="s">
        <v>21</v>
      </c>
      <c r="C145" s="182"/>
      <c r="D145" s="182"/>
      <c r="E145" s="32"/>
      <c r="F145" s="32"/>
      <c r="G145" s="32"/>
    </row>
    <row r="146" spans="1:7">
      <c r="A146" s="13">
        <v>1</v>
      </c>
      <c r="B146" s="15" t="s">
        <v>51</v>
      </c>
      <c r="C146" s="16">
        <v>246</v>
      </c>
      <c r="D146" s="26">
        <v>810</v>
      </c>
      <c r="E146" s="32">
        <v>25</v>
      </c>
      <c r="F146" s="32">
        <v>3</v>
      </c>
      <c r="G146" s="32">
        <v>7</v>
      </c>
    </row>
    <row r="147" spans="1:7">
      <c r="A147" s="13">
        <v>2</v>
      </c>
      <c r="B147" s="15" t="s">
        <v>50</v>
      </c>
      <c r="C147" s="16">
        <v>20</v>
      </c>
      <c r="D147" s="26">
        <v>609</v>
      </c>
      <c r="E147" s="32">
        <v>20</v>
      </c>
      <c r="F147" s="32">
        <v>3</v>
      </c>
      <c r="G147" s="32">
        <v>5</v>
      </c>
    </row>
    <row r="148" spans="1:7" hidden="1">
      <c r="A148" s="13">
        <v>3</v>
      </c>
      <c r="B148" s="15"/>
      <c r="C148" s="16"/>
      <c r="D148" s="26"/>
      <c r="E148" s="32"/>
      <c r="F148" s="32"/>
      <c r="G148" s="32"/>
    </row>
    <row r="149" spans="1:7" hidden="1">
      <c r="A149" s="13">
        <v>4</v>
      </c>
      <c r="B149" s="15"/>
      <c r="C149" s="16"/>
      <c r="D149" s="26"/>
      <c r="E149" s="32"/>
      <c r="F149" s="32"/>
      <c r="G149" s="32"/>
    </row>
    <row r="150" spans="1:7">
      <c r="A150" s="13"/>
      <c r="B150" s="185" t="s">
        <v>22</v>
      </c>
      <c r="C150" s="186"/>
      <c r="D150" s="186"/>
      <c r="E150" s="32"/>
      <c r="F150" s="32"/>
      <c r="G150" s="32"/>
    </row>
    <row r="151" spans="1:7">
      <c r="A151" s="13"/>
      <c r="B151" s="183" t="s">
        <v>23</v>
      </c>
      <c r="C151" s="184"/>
      <c r="D151" s="184"/>
      <c r="E151" s="32"/>
      <c r="F151" s="32"/>
      <c r="G151" s="32"/>
    </row>
    <row r="152" spans="1:7">
      <c r="A152" s="13">
        <v>1</v>
      </c>
      <c r="B152" s="15" t="s">
        <v>50</v>
      </c>
      <c r="C152" s="16">
        <v>789</v>
      </c>
      <c r="D152" s="26">
        <v>1011</v>
      </c>
      <c r="E152" s="32">
        <v>7</v>
      </c>
      <c r="F152" s="32">
        <v>8</v>
      </c>
      <c r="G152" s="32">
        <v>9</v>
      </c>
    </row>
    <row r="153" spans="1:7">
      <c r="A153" s="13">
        <v>2</v>
      </c>
      <c r="B153" s="15" t="s">
        <v>51</v>
      </c>
      <c r="C153" s="16">
        <v>246</v>
      </c>
      <c r="D153" s="26">
        <v>810</v>
      </c>
      <c r="E153" s="32">
        <v>25</v>
      </c>
      <c r="F153" s="32">
        <v>3</v>
      </c>
      <c r="G153" s="32">
        <v>7</v>
      </c>
    </row>
    <row r="154" spans="1:7">
      <c r="A154" s="13">
        <v>3</v>
      </c>
      <c r="B154" s="15" t="s">
        <v>50</v>
      </c>
      <c r="C154" s="16">
        <v>20</v>
      </c>
      <c r="D154" s="26">
        <v>609</v>
      </c>
      <c r="E154" s="32">
        <v>20</v>
      </c>
      <c r="F154" s="32">
        <v>3</v>
      </c>
      <c r="G154" s="32">
        <v>5</v>
      </c>
    </row>
    <row r="155" spans="1:7" hidden="1">
      <c r="A155" s="13">
        <v>4</v>
      </c>
      <c r="B155" s="15"/>
      <c r="C155" s="16"/>
      <c r="D155" s="26"/>
      <c r="E155" s="32"/>
      <c r="F155" s="32"/>
      <c r="G155" s="32"/>
    </row>
    <row r="156" spans="1:7" hidden="1">
      <c r="A156" s="13">
        <v>5</v>
      </c>
      <c r="B156" s="15"/>
      <c r="C156" s="16"/>
      <c r="D156" s="26"/>
      <c r="E156" s="32"/>
      <c r="F156" s="32"/>
      <c r="G156" s="32"/>
    </row>
    <row r="157" spans="1:7">
      <c r="A157" s="13"/>
      <c r="B157" s="183" t="s">
        <v>24</v>
      </c>
      <c r="C157" s="184"/>
      <c r="D157" s="184"/>
      <c r="E157" s="32"/>
      <c r="F157" s="32"/>
      <c r="G157" s="32"/>
    </row>
    <row r="158" spans="1:7">
      <c r="A158" s="13">
        <v>1</v>
      </c>
      <c r="B158" s="15" t="s">
        <v>49</v>
      </c>
      <c r="C158" s="16">
        <v>123</v>
      </c>
      <c r="D158" s="26">
        <v>456</v>
      </c>
      <c r="E158" s="32">
        <v>1</v>
      </c>
      <c r="F158" s="32">
        <v>2</v>
      </c>
      <c r="G158" s="32">
        <v>3</v>
      </c>
    </row>
    <row r="159" spans="1:7">
      <c r="A159" s="13">
        <v>2</v>
      </c>
      <c r="B159" s="15" t="s">
        <v>49</v>
      </c>
      <c r="C159" s="16">
        <v>123</v>
      </c>
      <c r="D159" s="26">
        <v>456</v>
      </c>
      <c r="E159" s="32">
        <v>1</v>
      </c>
      <c r="F159" s="32">
        <v>2</v>
      </c>
      <c r="G159" s="32">
        <v>3</v>
      </c>
    </row>
    <row r="160" spans="1:7">
      <c r="A160" s="13">
        <v>3</v>
      </c>
      <c r="B160" s="15" t="s">
        <v>49</v>
      </c>
      <c r="C160" s="16">
        <v>123</v>
      </c>
      <c r="D160" s="26">
        <v>456</v>
      </c>
      <c r="E160" s="32">
        <v>1</v>
      </c>
      <c r="F160" s="32">
        <v>2</v>
      </c>
      <c r="G160" s="32">
        <v>3</v>
      </c>
    </row>
    <row r="161" spans="1:7">
      <c r="A161" s="13">
        <v>4</v>
      </c>
      <c r="B161" s="15" t="s">
        <v>49</v>
      </c>
      <c r="C161" s="16">
        <v>123</v>
      </c>
      <c r="D161" s="26">
        <v>456</v>
      </c>
      <c r="E161" s="32">
        <v>1</v>
      </c>
      <c r="F161" s="32">
        <v>2</v>
      </c>
      <c r="G161" s="32">
        <v>3</v>
      </c>
    </row>
    <row r="162" spans="1:7" hidden="1">
      <c r="A162" s="13">
        <v>5</v>
      </c>
      <c r="B162" s="15"/>
      <c r="C162" s="16"/>
      <c r="D162" s="26"/>
      <c r="E162" s="32"/>
      <c r="F162" s="32"/>
      <c r="G162" s="32"/>
    </row>
    <row r="163" spans="1:7" hidden="1">
      <c r="A163" s="13">
        <v>6</v>
      </c>
      <c r="B163" s="15"/>
      <c r="C163" s="16"/>
      <c r="D163" s="26"/>
      <c r="E163" s="32"/>
      <c r="F163" s="32"/>
      <c r="G163" s="32"/>
    </row>
    <row r="164" spans="1:7">
      <c r="A164" s="13"/>
      <c r="B164" s="183" t="s">
        <v>25</v>
      </c>
      <c r="C164" s="184"/>
      <c r="D164" s="184"/>
      <c r="E164" s="32"/>
      <c r="F164" s="32"/>
      <c r="G164" s="32"/>
    </row>
    <row r="165" spans="1:7">
      <c r="A165" s="13">
        <v>1</v>
      </c>
      <c r="B165" s="15" t="s">
        <v>49</v>
      </c>
      <c r="C165" s="16">
        <v>123</v>
      </c>
      <c r="D165" s="26">
        <v>456</v>
      </c>
      <c r="E165" s="32">
        <v>1</v>
      </c>
      <c r="F165" s="32">
        <v>2</v>
      </c>
      <c r="G165" s="32">
        <v>3</v>
      </c>
    </row>
    <row r="166" spans="1:7" hidden="1">
      <c r="A166" s="13">
        <v>2</v>
      </c>
      <c r="B166" s="15"/>
      <c r="C166" s="16"/>
      <c r="D166" s="26"/>
      <c r="E166" s="32"/>
      <c r="F166" s="32"/>
      <c r="G166" s="32"/>
    </row>
    <row r="167" spans="1:7">
      <c r="A167" s="13"/>
      <c r="B167" s="183" t="s">
        <v>19</v>
      </c>
      <c r="C167" s="184"/>
      <c r="D167" s="184"/>
      <c r="E167" s="32"/>
      <c r="F167" s="32"/>
      <c r="G167" s="32"/>
    </row>
    <row r="168" spans="1:7">
      <c r="A168" s="13">
        <v>1</v>
      </c>
      <c r="B168" s="15" t="s">
        <v>49</v>
      </c>
      <c r="C168" s="16">
        <v>123</v>
      </c>
      <c r="D168" s="26">
        <v>456</v>
      </c>
      <c r="E168" s="32">
        <v>1</v>
      </c>
      <c r="F168" s="32">
        <v>2</v>
      </c>
      <c r="G168" s="32">
        <v>3</v>
      </c>
    </row>
    <row r="169" spans="1:7">
      <c r="A169" s="13">
        <v>2</v>
      </c>
      <c r="B169" s="15"/>
      <c r="C169" s="16"/>
      <c r="D169" s="26"/>
      <c r="E169" s="32"/>
      <c r="F169" s="32"/>
      <c r="G169" s="32"/>
    </row>
    <row r="170" spans="1:7" hidden="1">
      <c r="A170" s="13">
        <v>3</v>
      </c>
      <c r="B170" s="15"/>
      <c r="C170" s="16"/>
      <c r="D170" s="26"/>
      <c r="E170" s="32"/>
      <c r="F170" s="32"/>
      <c r="G170" s="32"/>
    </row>
    <row r="171" spans="1:7" hidden="1">
      <c r="A171" s="13">
        <v>4</v>
      </c>
      <c r="B171" s="15"/>
      <c r="C171" s="16"/>
      <c r="D171" s="26"/>
      <c r="E171" s="32"/>
      <c r="F171" s="32"/>
      <c r="G171" s="32"/>
    </row>
    <row r="172" spans="1:7">
      <c r="A172" s="2"/>
    </row>
    <row r="173" spans="1:7">
      <c r="A173" s="2"/>
    </row>
    <row r="174" spans="1:7">
      <c r="A174" s="2"/>
    </row>
    <row r="175" spans="1:7">
      <c r="A175" s="2"/>
    </row>
    <row r="176" spans="1:7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</sheetData>
  <autoFilter ref="A1:G182"/>
  <mergeCells count="27">
    <mergeCell ref="B157:D157"/>
    <mergeCell ref="B164:D164"/>
    <mergeCell ref="B167:D167"/>
    <mergeCell ref="B150:D150"/>
    <mergeCell ref="B151:D151"/>
    <mergeCell ref="B103:D103"/>
    <mergeCell ref="B109:D109"/>
    <mergeCell ref="B125:D125"/>
    <mergeCell ref="B138:D138"/>
    <mergeCell ref="B145:D145"/>
    <mergeCell ref="B106:D106"/>
    <mergeCell ref="B133:D133"/>
    <mergeCell ref="B142:D142"/>
    <mergeCell ref="E71:G71"/>
    <mergeCell ref="E64:G64"/>
    <mergeCell ref="E2:G2"/>
    <mergeCell ref="B100:D100"/>
    <mergeCell ref="B2:D2"/>
    <mergeCell ref="B36:D36"/>
    <mergeCell ref="B64:D64"/>
    <mergeCell ref="B71:D71"/>
    <mergeCell ref="B77:D77"/>
    <mergeCell ref="B80:D80"/>
    <mergeCell ref="B87:D87"/>
    <mergeCell ref="B91:D91"/>
    <mergeCell ref="B94:D94"/>
    <mergeCell ref="B97:D97"/>
  </mergeCells>
  <pageMargins left="0.11" right="0.18" top="0.11" bottom="0.46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B242"/>
  <sheetViews>
    <sheetView showGridLines="0" tabSelected="1" topLeftCell="A41" zoomScale="40" zoomScaleNormal="40" workbookViewId="0">
      <selection activeCell="N74" sqref="N74:AC76"/>
    </sheetView>
  </sheetViews>
  <sheetFormatPr defaultRowHeight="14.25"/>
  <cols>
    <col min="1" max="1" width="2.375" style="8" customWidth="1"/>
    <col min="2" max="3" width="4.5" bestFit="1" customWidth="1"/>
    <col min="4" max="5" width="2.5" style="21" customWidth="1"/>
    <col min="6" max="6" width="2.25" style="21" customWidth="1"/>
    <col min="7" max="7" width="15.25" style="12" customWidth="1"/>
    <col min="8" max="8" width="2.25" customWidth="1"/>
    <col min="9" max="9" width="2" customWidth="1"/>
    <col min="10" max="10" width="2.25" customWidth="1"/>
    <col min="11" max="11" width="2.375" customWidth="1"/>
    <col min="12" max="12" width="2.25" customWidth="1"/>
    <col min="13" max="14" width="2.625" customWidth="1"/>
    <col min="15" max="15" width="2.5" customWidth="1"/>
    <col min="16" max="16" width="2.375" customWidth="1"/>
    <col min="17" max="17" width="2.625" customWidth="1"/>
    <col min="18" max="18" width="2.375" customWidth="1"/>
    <col min="19" max="19" width="2.25" customWidth="1"/>
    <col min="20" max="21" width="2.625" customWidth="1"/>
    <col min="22" max="22" width="2.25" customWidth="1"/>
    <col min="23" max="23" width="2.625" customWidth="1"/>
    <col min="24" max="31" width="2.375" customWidth="1"/>
    <col min="32" max="32" width="2.625" customWidth="1"/>
    <col min="33" max="35" width="2.375" customWidth="1"/>
    <col min="36" max="36" width="2.625" customWidth="1"/>
    <col min="37" max="37" width="2.5" customWidth="1"/>
    <col min="38" max="38" width="2.5" bestFit="1" customWidth="1"/>
    <col min="39" max="40" width="2.5" customWidth="1"/>
    <col min="41" max="41" width="1.625" customWidth="1"/>
    <col min="42" max="42" width="2" customWidth="1"/>
    <col min="43" max="43" width="2.375" customWidth="1"/>
    <col min="44" max="44" width="2.5" customWidth="1"/>
    <col min="45" max="46" width="2" customWidth="1"/>
    <col min="47" max="54" width="9" style="73"/>
  </cols>
  <sheetData>
    <row r="1" spans="1:46" ht="19.5" customHeight="1">
      <c r="A1" s="192"/>
      <c r="B1" s="192"/>
      <c r="C1" s="192"/>
      <c r="D1" s="192"/>
      <c r="E1" s="192"/>
      <c r="F1" s="192"/>
      <c r="G1" s="19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29.25" customHeight="1" thickBot="1">
      <c r="A2" s="209"/>
      <c r="B2" s="209"/>
      <c r="C2" s="209"/>
      <c r="D2" s="209"/>
      <c r="E2" s="209"/>
      <c r="F2" s="209"/>
      <c r="G2" s="209"/>
      <c r="H2" s="3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3"/>
      <c r="AC2" s="209"/>
      <c r="AD2" s="209"/>
      <c r="AE2" s="209"/>
      <c r="AF2" s="209"/>
      <c r="AG2" s="209"/>
      <c r="AH2" s="209"/>
      <c r="AI2" s="209"/>
      <c r="AJ2" s="209"/>
      <c r="AK2" s="3"/>
      <c r="AL2" s="3"/>
      <c r="AM2" s="208"/>
      <c r="AN2" s="208"/>
      <c r="AO2" s="208"/>
      <c r="AP2" s="3"/>
      <c r="AQ2" s="3"/>
      <c r="AR2" s="3"/>
      <c r="AS2" s="3"/>
      <c r="AT2" s="3"/>
    </row>
    <row r="3" spans="1:46" ht="18" customHeight="1">
      <c r="A3" s="193" t="s">
        <v>0</v>
      </c>
      <c r="B3" s="213" t="s">
        <v>26</v>
      </c>
      <c r="C3" s="213"/>
      <c r="D3" s="213" t="s">
        <v>27</v>
      </c>
      <c r="E3" s="213"/>
      <c r="F3" s="213"/>
      <c r="G3" s="210" t="s">
        <v>28</v>
      </c>
      <c r="H3" s="206">
        <v>1</v>
      </c>
      <c r="I3" s="206">
        <v>2</v>
      </c>
      <c r="J3" s="206">
        <v>3</v>
      </c>
      <c r="K3" s="206">
        <v>4</v>
      </c>
      <c r="L3" s="206">
        <v>5</v>
      </c>
      <c r="M3" s="206">
        <v>6</v>
      </c>
      <c r="N3" s="206">
        <v>7</v>
      </c>
      <c r="O3" s="206">
        <v>8</v>
      </c>
      <c r="P3" s="206">
        <v>9</v>
      </c>
      <c r="Q3" s="206">
        <v>10</v>
      </c>
      <c r="R3" s="206">
        <v>11</v>
      </c>
      <c r="S3" s="206">
        <v>12</v>
      </c>
      <c r="T3" s="206">
        <v>13</v>
      </c>
      <c r="U3" s="206">
        <v>14</v>
      </c>
      <c r="V3" s="206">
        <v>15</v>
      </c>
      <c r="W3" s="206">
        <v>16</v>
      </c>
      <c r="X3" s="206">
        <v>17</v>
      </c>
      <c r="Y3" s="206">
        <v>18</v>
      </c>
      <c r="Z3" s="206">
        <v>19</v>
      </c>
      <c r="AA3" s="206">
        <v>20</v>
      </c>
      <c r="AB3" s="206">
        <v>21</v>
      </c>
      <c r="AC3" s="206">
        <v>22</v>
      </c>
      <c r="AD3" s="206">
        <v>23</v>
      </c>
      <c r="AE3" s="206">
        <v>24</v>
      </c>
      <c r="AF3" s="206">
        <v>25</v>
      </c>
      <c r="AG3" s="206">
        <v>26</v>
      </c>
      <c r="AH3" s="206">
        <v>27</v>
      </c>
      <c r="AI3" s="206">
        <v>28</v>
      </c>
      <c r="AJ3" s="206">
        <v>29</v>
      </c>
      <c r="AK3" s="206">
        <v>30</v>
      </c>
      <c r="AL3" s="206">
        <v>31</v>
      </c>
      <c r="AM3" s="211" t="s">
        <v>29</v>
      </c>
      <c r="AN3" s="211"/>
      <c r="AO3" s="211"/>
      <c r="AP3" s="211"/>
      <c r="AQ3" s="211"/>
      <c r="AR3" s="211"/>
      <c r="AS3" s="211"/>
      <c r="AT3" s="212"/>
    </row>
    <row r="4" spans="1:46" ht="14.25" customHeight="1">
      <c r="A4" s="194"/>
      <c r="B4" s="75" t="s">
        <v>30</v>
      </c>
      <c r="C4" s="75" t="s">
        <v>31</v>
      </c>
      <c r="D4" s="76" t="s">
        <v>4</v>
      </c>
      <c r="E4" s="76" t="s">
        <v>5</v>
      </c>
      <c r="F4" s="76" t="s">
        <v>0</v>
      </c>
      <c r="G4" s="200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77" t="s">
        <v>4</v>
      </c>
      <c r="AN4" s="78" t="s">
        <v>5</v>
      </c>
      <c r="AO4" s="77" t="s">
        <v>0</v>
      </c>
      <c r="AP4" s="77" t="s">
        <v>32</v>
      </c>
      <c r="AQ4" s="79" t="s">
        <v>33</v>
      </c>
      <c r="AR4" s="80" t="s">
        <v>34</v>
      </c>
      <c r="AS4" s="77" t="s">
        <v>35</v>
      </c>
      <c r="AT4" s="165" t="s">
        <v>36</v>
      </c>
    </row>
    <row r="5" spans="1:46" ht="14.25" customHeight="1">
      <c r="A5" s="166"/>
      <c r="B5" s="214" t="s">
        <v>6</v>
      </c>
      <c r="C5" s="214"/>
      <c r="D5" s="214"/>
      <c r="E5" s="214"/>
      <c r="F5" s="214"/>
      <c r="G5" s="214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3"/>
      <c r="AN5" s="84"/>
      <c r="AO5" s="83"/>
      <c r="AP5" s="83"/>
      <c r="AQ5" s="76"/>
      <c r="AR5" s="85"/>
      <c r="AS5" s="83"/>
      <c r="AT5" s="167"/>
    </row>
    <row r="6" spans="1:46">
      <c r="A6" s="168">
        <v>1</v>
      </c>
      <c r="B6" s="86">
        <f>الاسماء!D3</f>
        <v>0</v>
      </c>
      <c r="C6" s="86">
        <f>الاسماء!C3</f>
        <v>0</v>
      </c>
      <c r="D6" s="81">
        <f>(الاسماء!E3)</f>
        <v>30</v>
      </c>
      <c r="E6" s="81">
        <f>(الاسماء!F3)</f>
        <v>49</v>
      </c>
      <c r="F6" s="81">
        <f>(الاسماء!G3)</f>
        <v>90</v>
      </c>
      <c r="G6" s="75">
        <f>الاسماء!B3</f>
        <v>0</v>
      </c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6">
        <f t="shared" ref="AM6:AM38" si="0">COUNTIF(H6:AL6,"س")</f>
        <v>0</v>
      </c>
      <c r="AN6" s="86">
        <f t="shared" ref="AN6:AN20" si="1">SUM(H6:AL6)</f>
        <v>0</v>
      </c>
      <c r="AO6" s="86">
        <f t="shared" ref="AO6:AO38" si="2">COUNTIF(H6:AL6,"م")</f>
        <v>0</v>
      </c>
      <c r="AP6" s="86">
        <f t="shared" ref="AP6:AP38" si="3">COUNTIF(H6:AL6,"غ")</f>
        <v>0</v>
      </c>
      <c r="AQ6" s="86">
        <f t="shared" ref="AQ6:AQ38" si="4">COUNTIF(H6:AL6,"ث")</f>
        <v>0</v>
      </c>
      <c r="AR6" s="86">
        <f t="shared" ref="AR6:AR38" si="5">COUNTIF(H6:AL6,"ص")</f>
        <v>0</v>
      </c>
      <c r="AS6" s="86">
        <f t="shared" ref="AS6:AS38" si="6">COUNTIF(H6:AL6,"غً")</f>
        <v>0</v>
      </c>
      <c r="AT6" s="169">
        <f t="shared" ref="AT6:AT38" si="7">COUNTIF(H6:AL6,"خ")</f>
        <v>0</v>
      </c>
    </row>
    <row r="7" spans="1:46">
      <c r="A7" s="170">
        <v>2</v>
      </c>
      <c r="B7" s="86">
        <f>الاسماء!D4</f>
        <v>207</v>
      </c>
      <c r="C7" s="86">
        <f>الاسماء!C4</f>
        <v>1042</v>
      </c>
      <c r="D7" s="81">
        <f>(الاسماء!E4)</f>
        <v>10</v>
      </c>
      <c r="E7" s="81">
        <f>(الاسماء!F4)</f>
        <v>8</v>
      </c>
      <c r="F7" s="81">
        <f>(الاسماء!G4)</f>
        <v>1</v>
      </c>
      <c r="G7" s="75" t="str">
        <f>الاسماء!B4</f>
        <v>اسم غير صحيح</v>
      </c>
      <c r="H7" s="82"/>
      <c r="I7" s="82"/>
      <c r="J7" s="82"/>
      <c r="K7" s="82"/>
      <c r="L7" s="87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6">
        <f t="shared" si="0"/>
        <v>0</v>
      </c>
      <c r="AN7" s="86">
        <f t="shared" si="1"/>
        <v>0</v>
      </c>
      <c r="AO7" s="86">
        <f t="shared" si="2"/>
        <v>0</v>
      </c>
      <c r="AP7" s="86">
        <f t="shared" si="3"/>
        <v>0</v>
      </c>
      <c r="AQ7" s="86">
        <f t="shared" si="4"/>
        <v>0</v>
      </c>
      <c r="AR7" s="86">
        <f t="shared" si="5"/>
        <v>0</v>
      </c>
      <c r="AS7" s="86">
        <f t="shared" si="6"/>
        <v>0</v>
      </c>
      <c r="AT7" s="169">
        <f t="shared" si="7"/>
        <v>0</v>
      </c>
    </row>
    <row r="8" spans="1:46">
      <c r="A8" s="168">
        <v>3</v>
      </c>
      <c r="B8" s="86">
        <f>الاسماء!D5</f>
        <v>6</v>
      </c>
      <c r="C8" s="86">
        <f>الاسماء!C5</f>
        <v>1323</v>
      </c>
      <c r="D8" s="81">
        <f>(الاسماء!E5)</f>
        <v>5</v>
      </c>
      <c r="E8" s="81">
        <f>(الاسماء!F5)</f>
        <v>5</v>
      </c>
      <c r="F8" s="81">
        <f>(الاسماء!G5)</f>
        <v>14</v>
      </c>
      <c r="G8" s="75" t="str">
        <f>الاسماء!B5</f>
        <v>اسم موجود بالفعل</v>
      </c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6">
        <f t="shared" si="0"/>
        <v>0</v>
      </c>
      <c r="AN8" s="86">
        <f t="shared" si="1"/>
        <v>0</v>
      </c>
      <c r="AO8" s="86">
        <f t="shared" si="2"/>
        <v>0</v>
      </c>
      <c r="AP8" s="86">
        <f t="shared" si="3"/>
        <v>0</v>
      </c>
      <c r="AQ8" s="86">
        <f t="shared" si="4"/>
        <v>0</v>
      </c>
      <c r="AR8" s="86">
        <f t="shared" si="5"/>
        <v>0</v>
      </c>
      <c r="AS8" s="86">
        <f t="shared" si="6"/>
        <v>0</v>
      </c>
      <c r="AT8" s="169">
        <f t="shared" si="7"/>
        <v>0</v>
      </c>
    </row>
    <row r="9" spans="1:46">
      <c r="A9" s="170">
        <v>4</v>
      </c>
      <c r="B9" s="86">
        <f>الاسماء!D6</f>
        <v>435</v>
      </c>
      <c r="C9" s="86">
        <f>الاسماء!C6</f>
        <v>2345</v>
      </c>
      <c r="D9" s="81">
        <f>(الاسماء!E6)</f>
        <v>0</v>
      </c>
      <c r="E9" s="81">
        <f>(الاسماء!F6)</f>
        <v>14</v>
      </c>
      <c r="F9" s="81">
        <f>(الاسماء!G6)</f>
        <v>5</v>
      </c>
      <c r="G9" s="75" t="str">
        <f>الاسماء!B6</f>
        <v>اسم غير صحيح</v>
      </c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6">
        <f t="shared" si="0"/>
        <v>0</v>
      </c>
      <c r="AN9" s="86">
        <f t="shared" si="1"/>
        <v>0</v>
      </c>
      <c r="AO9" s="86">
        <f t="shared" si="2"/>
        <v>0</v>
      </c>
      <c r="AP9" s="86">
        <f t="shared" si="3"/>
        <v>0</v>
      </c>
      <c r="AQ9" s="86">
        <f t="shared" si="4"/>
        <v>0</v>
      </c>
      <c r="AR9" s="86">
        <f t="shared" si="5"/>
        <v>0</v>
      </c>
      <c r="AS9" s="86">
        <f t="shared" si="6"/>
        <v>0</v>
      </c>
      <c r="AT9" s="169">
        <f t="shared" si="7"/>
        <v>0</v>
      </c>
    </row>
    <row r="10" spans="1:46">
      <c r="A10" s="168">
        <v>5</v>
      </c>
      <c r="B10" s="86">
        <f>الاسماء!D7</f>
        <v>345</v>
      </c>
      <c r="C10" s="86">
        <f>الاسماء!C7</f>
        <v>235</v>
      </c>
      <c r="D10" s="81">
        <f>(الاسماء!E7)</f>
        <v>22</v>
      </c>
      <c r="E10" s="81">
        <f>(الاسماء!F7)</f>
        <v>13</v>
      </c>
      <c r="F10" s="81">
        <f>(الاسماء!G7)</f>
        <v>2</v>
      </c>
      <c r="G10" s="75" t="str">
        <f>الاسماء!B7</f>
        <v>اسم غير صحيح</v>
      </c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6">
        <f t="shared" si="0"/>
        <v>0</v>
      </c>
      <c r="AN10" s="86">
        <f t="shared" si="1"/>
        <v>0</v>
      </c>
      <c r="AO10" s="86">
        <f t="shared" si="2"/>
        <v>0</v>
      </c>
      <c r="AP10" s="86">
        <f t="shared" si="3"/>
        <v>0</v>
      </c>
      <c r="AQ10" s="86">
        <f t="shared" si="4"/>
        <v>0</v>
      </c>
      <c r="AR10" s="86">
        <f t="shared" si="5"/>
        <v>0</v>
      </c>
      <c r="AS10" s="86">
        <f t="shared" si="6"/>
        <v>0</v>
      </c>
      <c r="AT10" s="169">
        <f t="shared" si="7"/>
        <v>0</v>
      </c>
    </row>
    <row r="11" spans="1:46">
      <c r="A11" s="170">
        <v>6</v>
      </c>
      <c r="B11" s="86">
        <f>الاسماء!D8</f>
        <v>678</v>
      </c>
      <c r="C11" s="86">
        <f>الاسماء!C8</f>
        <v>245</v>
      </c>
      <c r="D11" s="81">
        <f>(الاسماء!E8)</f>
        <v>11</v>
      </c>
      <c r="E11" s="81">
        <f>(الاسماء!F8)</f>
        <v>44</v>
      </c>
      <c r="F11" s="81">
        <f>(الاسماء!G8)</f>
        <v>22</v>
      </c>
      <c r="G11" s="75" t="str">
        <f>الاسماء!B8</f>
        <v>انا المدير</v>
      </c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6">
        <f t="shared" si="0"/>
        <v>0</v>
      </c>
      <c r="AN11" s="86">
        <f t="shared" si="1"/>
        <v>0</v>
      </c>
      <c r="AO11" s="86">
        <f t="shared" si="2"/>
        <v>0</v>
      </c>
      <c r="AP11" s="86">
        <f t="shared" si="3"/>
        <v>0</v>
      </c>
      <c r="AQ11" s="86">
        <f t="shared" si="4"/>
        <v>0</v>
      </c>
      <c r="AR11" s="86">
        <f t="shared" si="5"/>
        <v>0</v>
      </c>
      <c r="AS11" s="86">
        <f t="shared" si="6"/>
        <v>0</v>
      </c>
      <c r="AT11" s="169">
        <f t="shared" si="7"/>
        <v>0</v>
      </c>
    </row>
    <row r="12" spans="1:46">
      <c r="A12" s="168">
        <v>7</v>
      </c>
      <c r="B12" s="86">
        <f>الاسماء!D9</f>
        <v>435</v>
      </c>
      <c r="C12" s="86">
        <f>الاسماء!C9</f>
        <v>2345</v>
      </c>
      <c r="D12" s="81">
        <f>(الاسماء!E9)</f>
        <v>12</v>
      </c>
      <c r="E12" s="81">
        <f>(الاسماء!F9)</f>
        <v>11</v>
      </c>
      <c r="F12" s="81">
        <f>(الاسماء!G9)</f>
        <v>10</v>
      </c>
      <c r="G12" s="75" t="str">
        <f>الاسماء!B9</f>
        <v>محدش هنا</v>
      </c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6">
        <f t="shared" si="0"/>
        <v>0</v>
      </c>
      <c r="AN12" s="86">
        <f t="shared" si="1"/>
        <v>0</v>
      </c>
      <c r="AO12" s="86">
        <f t="shared" si="2"/>
        <v>0</v>
      </c>
      <c r="AP12" s="86">
        <f t="shared" si="3"/>
        <v>0</v>
      </c>
      <c r="AQ12" s="86">
        <f t="shared" si="4"/>
        <v>0</v>
      </c>
      <c r="AR12" s="86">
        <f t="shared" si="5"/>
        <v>0</v>
      </c>
      <c r="AS12" s="86">
        <f t="shared" si="6"/>
        <v>0</v>
      </c>
      <c r="AT12" s="169">
        <f t="shared" si="7"/>
        <v>0</v>
      </c>
    </row>
    <row r="13" spans="1:46">
      <c r="A13" s="170">
        <v>8</v>
      </c>
      <c r="B13" s="86">
        <f>الاسماء!D10</f>
        <v>345</v>
      </c>
      <c r="C13" s="86">
        <f>الاسماء!C10</f>
        <v>235</v>
      </c>
      <c r="D13" s="81">
        <f>(الاسماء!E10)</f>
        <v>0</v>
      </c>
      <c r="E13" s="81">
        <f>(الاسماء!F10)</f>
        <v>14</v>
      </c>
      <c r="F13" s="81">
        <f>(الاسماء!G10)</f>
        <v>5</v>
      </c>
      <c r="G13" s="75" t="str">
        <f>الاسماء!B10</f>
        <v>مش عارف اسمه</v>
      </c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6">
        <f t="shared" si="0"/>
        <v>0</v>
      </c>
      <c r="AN13" s="86">
        <f t="shared" si="1"/>
        <v>0</v>
      </c>
      <c r="AO13" s="86">
        <f t="shared" si="2"/>
        <v>0</v>
      </c>
      <c r="AP13" s="86">
        <f t="shared" si="3"/>
        <v>0</v>
      </c>
      <c r="AQ13" s="86">
        <f t="shared" si="4"/>
        <v>0</v>
      </c>
      <c r="AR13" s="86">
        <f t="shared" si="5"/>
        <v>0</v>
      </c>
      <c r="AS13" s="86">
        <f t="shared" si="6"/>
        <v>0</v>
      </c>
      <c r="AT13" s="169">
        <f t="shared" si="7"/>
        <v>0</v>
      </c>
    </row>
    <row r="14" spans="1:46">
      <c r="A14" s="168">
        <v>9</v>
      </c>
      <c r="B14" s="86">
        <f>الاسماء!D11</f>
        <v>0</v>
      </c>
      <c r="C14" s="86">
        <f>الاسماء!C11</f>
        <v>0</v>
      </c>
      <c r="D14" s="81">
        <f>(الاسماء!E11)</f>
        <v>0</v>
      </c>
      <c r="E14" s="81">
        <f>(الاسماء!F11)</f>
        <v>0</v>
      </c>
      <c r="F14" s="81">
        <f>(الاسماء!G11)</f>
        <v>0</v>
      </c>
      <c r="G14" s="75">
        <f>الاسماء!B11</f>
        <v>0</v>
      </c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6">
        <f t="shared" si="0"/>
        <v>0</v>
      </c>
      <c r="AN14" s="86">
        <f t="shared" si="1"/>
        <v>0</v>
      </c>
      <c r="AO14" s="86">
        <f t="shared" si="2"/>
        <v>0</v>
      </c>
      <c r="AP14" s="86">
        <f t="shared" si="3"/>
        <v>0</v>
      </c>
      <c r="AQ14" s="86">
        <f t="shared" si="4"/>
        <v>0</v>
      </c>
      <c r="AR14" s="86">
        <f t="shared" si="5"/>
        <v>0</v>
      </c>
      <c r="AS14" s="86">
        <f t="shared" si="6"/>
        <v>0</v>
      </c>
      <c r="AT14" s="169">
        <f t="shared" si="7"/>
        <v>0</v>
      </c>
    </row>
    <row r="15" spans="1:46">
      <c r="A15" s="170">
        <v>10</v>
      </c>
      <c r="B15" s="86">
        <f>الاسماء!D12</f>
        <v>0</v>
      </c>
      <c r="C15" s="86">
        <f>الاسماء!C12</f>
        <v>0</v>
      </c>
      <c r="D15" s="81">
        <f>(الاسماء!E12)</f>
        <v>0</v>
      </c>
      <c r="E15" s="81">
        <f>(الاسماء!F12)</f>
        <v>0</v>
      </c>
      <c r="F15" s="81">
        <f>(الاسماء!G12)</f>
        <v>0</v>
      </c>
      <c r="G15" s="75">
        <f>الاسماء!B12</f>
        <v>0</v>
      </c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6">
        <f t="shared" si="0"/>
        <v>0</v>
      </c>
      <c r="AN15" s="86">
        <f t="shared" si="1"/>
        <v>0</v>
      </c>
      <c r="AO15" s="86">
        <f t="shared" si="2"/>
        <v>0</v>
      </c>
      <c r="AP15" s="86">
        <f t="shared" si="3"/>
        <v>0</v>
      </c>
      <c r="AQ15" s="86">
        <f t="shared" si="4"/>
        <v>0</v>
      </c>
      <c r="AR15" s="86">
        <f t="shared" si="5"/>
        <v>0</v>
      </c>
      <c r="AS15" s="86">
        <f t="shared" si="6"/>
        <v>0</v>
      </c>
      <c r="AT15" s="169">
        <f t="shared" si="7"/>
        <v>0</v>
      </c>
    </row>
    <row r="16" spans="1:46">
      <c r="A16" s="168">
        <v>11</v>
      </c>
      <c r="B16" s="86">
        <f>الاسماء!D13</f>
        <v>0</v>
      </c>
      <c r="C16" s="86">
        <f>الاسماء!C13</f>
        <v>0</v>
      </c>
      <c r="D16" s="81">
        <f>(الاسماء!E13)</f>
        <v>0</v>
      </c>
      <c r="E16" s="81">
        <f>(الاسماء!F13)</f>
        <v>0</v>
      </c>
      <c r="F16" s="81">
        <f>(الاسماء!G13)</f>
        <v>0</v>
      </c>
      <c r="G16" s="75">
        <f>الاسماء!B13</f>
        <v>0</v>
      </c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6">
        <f t="shared" si="0"/>
        <v>0</v>
      </c>
      <c r="AN16" s="86">
        <f t="shared" si="1"/>
        <v>0</v>
      </c>
      <c r="AO16" s="86">
        <f t="shared" si="2"/>
        <v>0</v>
      </c>
      <c r="AP16" s="86">
        <f t="shared" si="3"/>
        <v>0</v>
      </c>
      <c r="AQ16" s="86">
        <f t="shared" si="4"/>
        <v>0</v>
      </c>
      <c r="AR16" s="86">
        <f t="shared" si="5"/>
        <v>0</v>
      </c>
      <c r="AS16" s="86">
        <f t="shared" si="6"/>
        <v>0</v>
      </c>
      <c r="AT16" s="169">
        <f t="shared" si="7"/>
        <v>0</v>
      </c>
    </row>
    <row r="17" spans="1:46">
      <c r="A17" s="170">
        <v>12</v>
      </c>
      <c r="B17" s="86">
        <f>الاسماء!D14</f>
        <v>0</v>
      </c>
      <c r="C17" s="86">
        <f>الاسماء!C14</f>
        <v>0</v>
      </c>
      <c r="D17" s="81">
        <f>(الاسماء!E14)</f>
        <v>0</v>
      </c>
      <c r="E17" s="81">
        <f>(الاسماء!F14)</f>
        <v>0</v>
      </c>
      <c r="F17" s="81">
        <f>(الاسماء!G14)</f>
        <v>0</v>
      </c>
      <c r="G17" s="75">
        <f>الاسماء!B14</f>
        <v>0</v>
      </c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6">
        <f t="shared" si="0"/>
        <v>0</v>
      </c>
      <c r="AN17" s="86">
        <f t="shared" si="1"/>
        <v>0</v>
      </c>
      <c r="AO17" s="86">
        <f t="shared" si="2"/>
        <v>0</v>
      </c>
      <c r="AP17" s="86">
        <f t="shared" si="3"/>
        <v>0</v>
      </c>
      <c r="AQ17" s="86">
        <f t="shared" si="4"/>
        <v>0</v>
      </c>
      <c r="AR17" s="86">
        <f t="shared" si="5"/>
        <v>0</v>
      </c>
      <c r="AS17" s="86">
        <f t="shared" si="6"/>
        <v>0</v>
      </c>
      <c r="AT17" s="169">
        <f t="shared" si="7"/>
        <v>0</v>
      </c>
    </row>
    <row r="18" spans="1:46">
      <c r="A18" s="168">
        <v>13</v>
      </c>
      <c r="B18" s="86">
        <f>الاسماء!D15</f>
        <v>0</v>
      </c>
      <c r="C18" s="86">
        <f>الاسماء!C15</f>
        <v>0</v>
      </c>
      <c r="D18" s="81">
        <f>(الاسماء!E15)</f>
        <v>0</v>
      </c>
      <c r="E18" s="81">
        <f>(الاسماء!F15)</f>
        <v>0</v>
      </c>
      <c r="F18" s="81">
        <f>(الاسماء!G15)</f>
        <v>0</v>
      </c>
      <c r="G18" s="75">
        <f>الاسماء!B15</f>
        <v>0</v>
      </c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6">
        <f t="shared" si="0"/>
        <v>0</v>
      </c>
      <c r="AN18" s="86">
        <f t="shared" si="1"/>
        <v>0</v>
      </c>
      <c r="AO18" s="86">
        <f t="shared" si="2"/>
        <v>0</v>
      </c>
      <c r="AP18" s="86">
        <f t="shared" si="3"/>
        <v>0</v>
      </c>
      <c r="AQ18" s="86">
        <f t="shared" si="4"/>
        <v>0</v>
      </c>
      <c r="AR18" s="86">
        <f t="shared" si="5"/>
        <v>0</v>
      </c>
      <c r="AS18" s="86">
        <f t="shared" si="6"/>
        <v>0</v>
      </c>
      <c r="AT18" s="169">
        <f t="shared" si="7"/>
        <v>0</v>
      </c>
    </row>
    <row r="19" spans="1:46">
      <c r="A19" s="170">
        <v>14</v>
      </c>
      <c r="B19" s="86">
        <f>الاسماء!D16</f>
        <v>0</v>
      </c>
      <c r="C19" s="86">
        <f>الاسماء!C16</f>
        <v>0</v>
      </c>
      <c r="D19" s="81">
        <f>(الاسماء!E16)</f>
        <v>0</v>
      </c>
      <c r="E19" s="81">
        <f>(الاسماء!F16)</f>
        <v>0</v>
      </c>
      <c r="F19" s="81">
        <f>(الاسماء!G16)</f>
        <v>0</v>
      </c>
      <c r="G19" s="75">
        <f>الاسماء!B16</f>
        <v>0</v>
      </c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6">
        <f t="shared" si="0"/>
        <v>0</v>
      </c>
      <c r="AN19" s="86">
        <f t="shared" si="1"/>
        <v>0</v>
      </c>
      <c r="AO19" s="86">
        <f t="shared" si="2"/>
        <v>0</v>
      </c>
      <c r="AP19" s="86">
        <f t="shared" si="3"/>
        <v>0</v>
      </c>
      <c r="AQ19" s="86">
        <f t="shared" si="4"/>
        <v>0</v>
      </c>
      <c r="AR19" s="86">
        <f t="shared" si="5"/>
        <v>0</v>
      </c>
      <c r="AS19" s="86">
        <f t="shared" si="6"/>
        <v>0</v>
      </c>
      <c r="AT19" s="169">
        <f t="shared" si="7"/>
        <v>0</v>
      </c>
    </row>
    <row r="20" spans="1:46">
      <c r="A20" s="168">
        <v>15</v>
      </c>
      <c r="B20" s="86">
        <f>الاسماء!D17</f>
        <v>0</v>
      </c>
      <c r="C20" s="86">
        <f>الاسماء!C17</f>
        <v>0</v>
      </c>
      <c r="D20" s="81">
        <f>(الاسماء!E17)</f>
        <v>0</v>
      </c>
      <c r="E20" s="81">
        <f>(الاسماء!F17)</f>
        <v>0</v>
      </c>
      <c r="F20" s="81">
        <f>(الاسماء!G17)</f>
        <v>0</v>
      </c>
      <c r="G20" s="75">
        <f>الاسماء!B17</f>
        <v>0</v>
      </c>
      <c r="H20" s="82"/>
      <c r="I20" s="82"/>
      <c r="J20" s="82"/>
      <c r="K20" s="82"/>
      <c r="L20" s="82"/>
      <c r="M20" s="82"/>
      <c r="N20" s="82"/>
      <c r="O20" s="82"/>
      <c r="P20" s="82"/>
      <c r="Q20" s="94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6">
        <f t="shared" si="0"/>
        <v>0</v>
      </c>
      <c r="AN20" s="86">
        <f t="shared" si="1"/>
        <v>0</v>
      </c>
      <c r="AO20" s="86">
        <f t="shared" si="2"/>
        <v>0</v>
      </c>
      <c r="AP20" s="86">
        <f t="shared" si="3"/>
        <v>0</v>
      </c>
      <c r="AQ20" s="86">
        <f t="shared" si="4"/>
        <v>0</v>
      </c>
      <c r="AR20" s="86">
        <f t="shared" si="5"/>
        <v>0</v>
      </c>
      <c r="AS20" s="86">
        <f t="shared" si="6"/>
        <v>0</v>
      </c>
      <c r="AT20" s="169">
        <f t="shared" si="7"/>
        <v>0</v>
      </c>
    </row>
    <row r="21" spans="1:46" hidden="1">
      <c r="A21" s="170">
        <v>16</v>
      </c>
      <c r="B21" s="86">
        <f>الاسماء!D18</f>
        <v>0</v>
      </c>
      <c r="C21" s="86">
        <f>الاسماء!C18</f>
        <v>0</v>
      </c>
      <c r="D21" s="81">
        <f>(الاسماء!E18)</f>
        <v>0</v>
      </c>
      <c r="E21" s="81">
        <f>(الاسماء!F18)</f>
        <v>0</v>
      </c>
      <c r="F21" s="81">
        <f>(الاسماء!G18)</f>
        <v>0</v>
      </c>
      <c r="G21" s="75">
        <f>الاسماء!B18</f>
        <v>0</v>
      </c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6">
        <f t="shared" si="0"/>
        <v>0</v>
      </c>
      <c r="AN21" s="86">
        <f t="shared" ref="AN21:AN38" si="8">COUNTIF(H21:AL21,"ع")</f>
        <v>0</v>
      </c>
      <c r="AO21" s="86">
        <f t="shared" si="2"/>
        <v>0</v>
      </c>
      <c r="AP21" s="86">
        <f t="shared" si="3"/>
        <v>0</v>
      </c>
      <c r="AQ21" s="86">
        <f t="shared" si="4"/>
        <v>0</v>
      </c>
      <c r="AR21" s="86">
        <f t="shared" si="5"/>
        <v>0</v>
      </c>
      <c r="AS21" s="86">
        <f t="shared" si="6"/>
        <v>0</v>
      </c>
      <c r="AT21" s="169">
        <f t="shared" si="7"/>
        <v>0</v>
      </c>
    </row>
    <row r="22" spans="1:46" hidden="1">
      <c r="A22" s="168">
        <v>17</v>
      </c>
      <c r="B22" s="86">
        <f>الاسماء!D19</f>
        <v>0</v>
      </c>
      <c r="C22" s="86">
        <f>الاسماء!C19</f>
        <v>0</v>
      </c>
      <c r="D22" s="81">
        <f>(الاسماء!E19)</f>
        <v>0</v>
      </c>
      <c r="E22" s="81">
        <f>(الاسماء!F19)</f>
        <v>0</v>
      </c>
      <c r="F22" s="81">
        <f>(الاسماء!G19)</f>
        <v>0</v>
      </c>
      <c r="G22" s="75">
        <f>الاسماء!B19</f>
        <v>0</v>
      </c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6">
        <f t="shared" si="0"/>
        <v>0</v>
      </c>
      <c r="AN22" s="86">
        <f t="shared" si="8"/>
        <v>0</v>
      </c>
      <c r="AO22" s="86">
        <f t="shared" si="2"/>
        <v>0</v>
      </c>
      <c r="AP22" s="86">
        <f t="shared" si="3"/>
        <v>0</v>
      </c>
      <c r="AQ22" s="86">
        <f t="shared" si="4"/>
        <v>0</v>
      </c>
      <c r="AR22" s="86">
        <f t="shared" si="5"/>
        <v>0</v>
      </c>
      <c r="AS22" s="86">
        <f t="shared" si="6"/>
        <v>0</v>
      </c>
      <c r="AT22" s="169">
        <f t="shared" si="7"/>
        <v>0</v>
      </c>
    </row>
    <row r="23" spans="1:46" hidden="1">
      <c r="A23" s="170">
        <v>18</v>
      </c>
      <c r="B23" s="86">
        <f>الاسماء!D20</f>
        <v>0</v>
      </c>
      <c r="C23" s="86">
        <f>الاسماء!C20</f>
        <v>0</v>
      </c>
      <c r="D23" s="81">
        <f>(الاسماء!E20)</f>
        <v>0</v>
      </c>
      <c r="E23" s="81">
        <f>(الاسماء!F20)</f>
        <v>0</v>
      </c>
      <c r="F23" s="81">
        <f>(الاسماء!G20)</f>
        <v>0</v>
      </c>
      <c r="G23" s="75">
        <f>الاسماء!B20</f>
        <v>0</v>
      </c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6">
        <f t="shared" si="0"/>
        <v>0</v>
      </c>
      <c r="AN23" s="86">
        <f t="shared" si="8"/>
        <v>0</v>
      </c>
      <c r="AO23" s="86">
        <f t="shared" si="2"/>
        <v>0</v>
      </c>
      <c r="AP23" s="86">
        <f t="shared" si="3"/>
        <v>0</v>
      </c>
      <c r="AQ23" s="86">
        <f t="shared" si="4"/>
        <v>0</v>
      </c>
      <c r="AR23" s="86">
        <f t="shared" si="5"/>
        <v>0</v>
      </c>
      <c r="AS23" s="86">
        <f t="shared" si="6"/>
        <v>0</v>
      </c>
      <c r="AT23" s="169">
        <f t="shared" si="7"/>
        <v>0</v>
      </c>
    </row>
    <row r="24" spans="1:46" hidden="1">
      <c r="A24" s="168">
        <v>19</v>
      </c>
      <c r="B24" s="86">
        <f>الاسماء!D21</f>
        <v>0</v>
      </c>
      <c r="C24" s="86">
        <f>الاسماء!C21</f>
        <v>0</v>
      </c>
      <c r="D24" s="81">
        <f>(الاسماء!E21)</f>
        <v>0</v>
      </c>
      <c r="E24" s="81">
        <f>(الاسماء!F21)</f>
        <v>0</v>
      </c>
      <c r="F24" s="81">
        <f>(الاسماء!G21)</f>
        <v>0</v>
      </c>
      <c r="G24" s="75">
        <f>الاسماء!B21</f>
        <v>0</v>
      </c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6">
        <f t="shared" si="0"/>
        <v>0</v>
      </c>
      <c r="AN24" s="86">
        <f t="shared" si="8"/>
        <v>0</v>
      </c>
      <c r="AO24" s="86">
        <f t="shared" si="2"/>
        <v>0</v>
      </c>
      <c r="AP24" s="86">
        <f t="shared" si="3"/>
        <v>0</v>
      </c>
      <c r="AQ24" s="86">
        <f t="shared" si="4"/>
        <v>0</v>
      </c>
      <c r="AR24" s="86">
        <f t="shared" si="5"/>
        <v>0</v>
      </c>
      <c r="AS24" s="86">
        <f t="shared" si="6"/>
        <v>0</v>
      </c>
      <c r="AT24" s="169">
        <f t="shared" si="7"/>
        <v>0</v>
      </c>
    </row>
    <row r="25" spans="1:46" hidden="1">
      <c r="A25" s="170">
        <v>20</v>
      </c>
      <c r="B25" s="86">
        <f>الاسماء!D22</f>
        <v>0</v>
      </c>
      <c r="C25" s="86">
        <f>الاسماء!C22</f>
        <v>0</v>
      </c>
      <c r="D25" s="81">
        <f>(الاسماء!E22)</f>
        <v>0</v>
      </c>
      <c r="E25" s="81">
        <f>(الاسماء!F22)</f>
        <v>0</v>
      </c>
      <c r="F25" s="81">
        <f>(الاسماء!G22)</f>
        <v>0</v>
      </c>
      <c r="G25" s="75">
        <f>الاسماء!B22</f>
        <v>0</v>
      </c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6">
        <f t="shared" si="0"/>
        <v>0</v>
      </c>
      <c r="AN25" s="86">
        <f t="shared" si="8"/>
        <v>0</v>
      </c>
      <c r="AO25" s="86">
        <f t="shared" si="2"/>
        <v>0</v>
      </c>
      <c r="AP25" s="86">
        <f t="shared" si="3"/>
        <v>0</v>
      </c>
      <c r="AQ25" s="86">
        <f t="shared" si="4"/>
        <v>0</v>
      </c>
      <c r="AR25" s="86">
        <f t="shared" si="5"/>
        <v>0</v>
      </c>
      <c r="AS25" s="86">
        <f t="shared" si="6"/>
        <v>0</v>
      </c>
      <c r="AT25" s="169">
        <f t="shared" si="7"/>
        <v>0</v>
      </c>
    </row>
    <row r="26" spans="1:46" hidden="1">
      <c r="A26" s="168">
        <v>21</v>
      </c>
      <c r="B26" s="86">
        <f>الاسماء!D23</f>
        <v>0</v>
      </c>
      <c r="C26" s="86">
        <f>الاسماء!C23</f>
        <v>0</v>
      </c>
      <c r="D26" s="81">
        <f>(الاسماء!E23)</f>
        <v>0</v>
      </c>
      <c r="E26" s="81">
        <f>(الاسماء!F23)</f>
        <v>0</v>
      </c>
      <c r="F26" s="81">
        <f>(الاسماء!G23)</f>
        <v>0</v>
      </c>
      <c r="G26" s="75">
        <f>الاسماء!B23</f>
        <v>0</v>
      </c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6">
        <f t="shared" si="0"/>
        <v>0</v>
      </c>
      <c r="AN26" s="86">
        <f t="shared" si="8"/>
        <v>0</v>
      </c>
      <c r="AO26" s="86">
        <f t="shared" si="2"/>
        <v>0</v>
      </c>
      <c r="AP26" s="86">
        <f t="shared" si="3"/>
        <v>0</v>
      </c>
      <c r="AQ26" s="86">
        <f t="shared" si="4"/>
        <v>0</v>
      </c>
      <c r="AR26" s="86">
        <f t="shared" si="5"/>
        <v>0</v>
      </c>
      <c r="AS26" s="86">
        <f t="shared" si="6"/>
        <v>0</v>
      </c>
      <c r="AT26" s="169">
        <f t="shared" si="7"/>
        <v>0</v>
      </c>
    </row>
    <row r="27" spans="1:46" hidden="1">
      <c r="A27" s="170">
        <v>22</v>
      </c>
      <c r="B27" s="86">
        <f>الاسماء!D24</f>
        <v>0</v>
      </c>
      <c r="C27" s="86">
        <f>الاسماء!C24</f>
        <v>0</v>
      </c>
      <c r="D27" s="81">
        <f>(الاسماء!E24)</f>
        <v>0</v>
      </c>
      <c r="E27" s="81">
        <f>(الاسماء!F24)</f>
        <v>0</v>
      </c>
      <c r="F27" s="81">
        <f>(الاسماء!G24)</f>
        <v>0</v>
      </c>
      <c r="G27" s="75">
        <f>الاسماء!B24</f>
        <v>0</v>
      </c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6">
        <f t="shared" si="0"/>
        <v>0</v>
      </c>
      <c r="AN27" s="86">
        <f t="shared" si="8"/>
        <v>0</v>
      </c>
      <c r="AO27" s="86">
        <f t="shared" si="2"/>
        <v>0</v>
      </c>
      <c r="AP27" s="86">
        <f t="shared" si="3"/>
        <v>0</v>
      </c>
      <c r="AQ27" s="86">
        <f t="shared" si="4"/>
        <v>0</v>
      </c>
      <c r="AR27" s="86">
        <f t="shared" si="5"/>
        <v>0</v>
      </c>
      <c r="AS27" s="86">
        <f t="shared" si="6"/>
        <v>0</v>
      </c>
      <c r="AT27" s="169">
        <f t="shared" si="7"/>
        <v>0</v>
      </c>
    </row>
    <row r="28" spans="1:46" hidden="1">
      <c r="A28" s="168">
        <v>23</v>
      </c>
      <c r="B28" s="86">
        <f>الاسماء!D25</f>
        <v>0</v>
      </c>
      <c r="C28" s="86">
        <f>الاسماء!C25</f>
        <v>0</v>
      </c>
      <c r="D28" s="81">
        <f>(الاسماء!E25)</f>
        <v>0</v>
      </c>
      <c r="E28" s="81">
        <f>(الاسماء!F25)</f>
        <v>0</v>
      </c>
      <c r="F28" s="81">
        <f>(الاسماء!G25)</f>
        <v>0</v>
      </c>
      <c r="G28" s="75">
        <f>الاسماء!B25</f>
        <v>0</v>
      </c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6">
        <f t="shared" si="0"/>
        <v>0</v>
      </c>
      <c r="AN28" s="86">
        <f t="shared" si="8"/>
        <v>0</v>
      </c>
      <c r="AO28" s="86">
        <f t="shared" si="2"/>
        <v>0</v>
      </c>
      <c r="AP28" s="86">
        <f t="shared" si="3"/>
        <v>0</v>
      </c>
      <c r="AQ28" s="86">
        <f t="shared" si="4"/>
        <v>0</v>
      </c>
      <c r="AR28" s="86">
        <f t="shared" si="5"/>
        <v>0</v>
      </c>
      <c r="AS28" s="86">
        <f t="shared" si="6"/>
        <v>0</v>
      </c>
      <c r="AT28" s="169">
        <f t="shared" si="7"/>
        <v>0</v>
      </c>
    </row>
    <row r="29" spans="1:46" hidden="1">
      <c r="A29" s="170">
        <v>24</v>
      </c>
      <c r="B29" s="86">
        <f>الاسماء!D26</f>
        <v>0</v>
      </c>
      <c r="C29" s="86">
        <f>الاسماء!C26</f>
        <v>0</v>
      </c>
      <c r="D29" s="81">
        <f>(الاسماء!E26)</f>
        <v>0</v>
      </c>
      <c r="E29" s="81">
        <f>(الاسماء!F26)</f>
        <v>0</v>
      </c>
      <c r="F29" s="81">
        <f>(الاسماء!G26)</f>
        <v>0</v>
      </c>
      <c r="G29" s="75">
        <f>الاسماء!B26</f>
        <v>0</v>
      </c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6">
        <f t="shared" si="0"/>
        <v>0</v>
      </c>
      <c r="AN29" s="86">
        <f t="shared" si="8"/>
        <v>0</v>
      </c>
      <c r="AO29" s="86">
        <f t="shared" si="2"/>
        <v>0</v>
      </c>
      <c r="AP29" s="86">
        <f t="shared" si="3"/>
        <v>0</v>
      </c>
      <c r="AQ29" s="86">
        <f t="shared" si="4"/>
        <v>0</v>
      </c>
      <c r="AR29" s="86">
        <f t="shared" si="5"/>
        <v>0</v>
      </c>
      <c r="AS29" s="86">
        <f t="shared" si="6"/>
        <v>0</v>
      </c>
      <c r="AT29" s="169">
        <f t="shared" si="7"/>
        <v>0</v>
      </c>
    </row>
    <row r="30" spans="1:46" hidden="1">
      <c r="A30" s="168">
        <v>25</v>
      </c>
      <c r="B30" s="86">
        <f>الاسماء!D27</f>
        <v>0</v>
      </c>
      <c r="C30" s="86">
        <f>الاسماء!C27</f>
        <v>0</v>
      </c>
      <c r="D30" s="81">
        <f>(الاسماء!E27)</f>
        <v>0</v>
      </c>
      <c r="E30" s="81">
        <f>(الاسماء!F27)</f>
        <v>0</v>
      </c>
      <c r="F30" s="81">
        <f>(الاسماء!G27)</f>
        <v>0</v>
      </c>
      <c r="G30" s="75">
        <f>الاسماء!B27</f>
        <v>0</v>
      </c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6">
        <f t="shared" si="0"/>
        <v>0</v>
      </c>
      <c r="AN30" s="86">
        <f t="shared" si="8"/>
        <v>0</v>
      </c>
      <c r="AO30" s="86">
        <f t="shared" si="2"/>
        <v>0</v>
      </c>
      <c r="AP30" s="86">
        <f t="shared" si="3"/>
        <v>0</v>
      </c>
      <c r="AQ30" s="86">
        <f t="shared" si="4"/>
        <v>0</v>
      </c>
      <c r="AR30" s="86">
        <f t="shared" si="5"/>
        <v>0</v>
      </c>
      <c r="AS30" s="86">
        <f t="shared" si="6"/>
        <v>0</v>
      </c>
      <c r="AT30" s="169">
        <f t="shared" si="7"/>
        <v>0</v>
      </c>
    </row>
    <row r="31" spans="1:46" hidden="1">
      <c r="A31" s="170">
        <v>26</v>
      </c>
      <c r="B31" s="86">
        <f>الاسماء!D28</f>
        <v>0</v>
      </c>
      <c r="C31" s="86">
        <f>الاسماء!C28</f>
        <v>0</v>
      </c>
      <c r="D31" s="81">
        <f>(الاسماء!E28)</f>
        <v>0</v>
      </c>
      <c r="E31" s="81">
        <f>(الاسماء!F28)</f>
        <v>0</v>
      </c>
      <c r="F31" s="81">
        <f>(الاسماء!G28)</f>
        <v>0</v>
      </c>
      <c r="G31" s="75">
        <f>الاسماء!B28</f>
        <v>0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6">
        <f t="shared" si="0"/>
        <v>0</v>
      </c>
      <c r="AN31" s="86">
        <f t="shared" si="8"/>
        <v>0</v>
      </c>
      <c r="AO31" s="86">
        <f t="shared" si="2"/>
        <v>0</v>
      </c>
      <c r="AP31" s="86">
        <f t="shared" si="3"/>
        <v>0</v>
      </c>
      <c r="AQ31" s="86">
        <f t="shared" si="4"/>
        <v>0</v>
      </c>
      <c r="AR31" s="86">
        <f t="shared" si="5"/>
        <v>0</v>
      </c>
      <c r="AS31" s="86">
        <f t="shared" si="6"/>
        <v>0</v>
      </c>
      <c r="AT31" s="169">
        <f t="shared" si="7"/>
        <v>0</v>
      </c>
    </row>
    <row r="32" spans="1:46" hidden="1">
      <c r="A32" s="168">
        <v>27</v>
      </c>
      <c r="B32" s="86">
        <f>الاسماء!D29</f>
        <v>0</v>
      </c>
      <c r="C32" s="86">
        <f>الاسماء!C29</f>
        <v>0</v>
      </c>
      <c r="D32" s="81">
        <f>(الاسماء!E29)</f>
        <v>0</v>
      </c>
      <c r="E32" s="81">
        <f>(الاسماء!F29)</f>
        <v>0</v>
      </c>
      <c r="F32" s="81">
        <f>(الاسماء!G29)</f>
        <v>0</v>
      </c>
      <c r="G32" s="75">
        <f>الاسماء!B29</f>
        <v>0</v>
      </c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6">
        <f t="shared" si="0"/>
        <v>0</v>
      </c>
      <c r="AN32" s="86">
        <f t="shared" si="8"/>
        <v>0</v>
      </c>
      <c r="AO32" s="86">
        <f t="shared" si="2"/>
        <v>0</v>
      </c>
      <c r="AP32" s="86">
        <f t="shared" si="3"/>
        <v>0</v>
      </c>
      <c r="AQ32" s="86">
        <f t="shared" si="4"/>
        <v>0</v>
      </c>
      <c r="AR32" s="86">
        <f t="shared" si="5"/>
        <v>0</v>
      </c>
      <c r="AS32" s="86">
        <f t="shared" si="6"/>
        <v>0</v>
      </c>
      <c r="AT32" s="169">
        <f t="shared" si="7"/>
        <v>0</v>
      </c>
    </row>
    <row r="33" spans="1:46" hidden="1">
      <c r="A33" s="170">
        <v>28</v>
      </c>
      <c r="B33" s="86">
        <f>الاسماء!D30</f>
        <v>0</v>
      </c>
      <c r="C33" s="86">
        <f>الاسماء!C30</f>
        <v>0</v>
      </c>
      <c r="D33" s="81">
        <f>(الاسماء!E30)</f>
        <v>0</v>
      </c>
      <c r="E33" s="81">
        <f>(الاسماء!F30)</f>
        <v>0</v>
      </c>
      <c r="F33" s="81">
        <f>(الاسماء!G30)</f>
        <v>0</v>
      </c>
      <c r="G33" s="75">
        <f>الاسماء!B30</f>
        <v>0</v>
      </c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6">
        <f t="shared" si="0"/>
        <v>0</v>
      </c>
      <c r="AN33" s="86">
        <f t="shared" si="8"/>
        <v>0</v>
      </c>
      <c r="AO33" s="86">
        <f t="shared" si="2"/>
        <v>0</v>
      </c>
      <c r="AP33" s="86">
        <f t="shared" si="3"/>
        <v>0</v>
      </c>
      <c r="AQ33" s="86">
        <f t="shared" si="4"/>
        <v>0</v>
      </c>
      <c r="AR33" s="86">
        <f t="shared" si="5"/>
        <v>0</v>
      </c>
      <c r="AS33" s="86">
        <f t="shared" si="6"/>
        <v>0</v>
      </c>
      <c r="AT33" s="169">
        <f t="shared" si="7"/>
        <v>0</v>
      </c>
    </row>
    <row r="34" spans="1:46" hidden="1">
      <c r="A34" s="168">
        <v>29</v>
      </c>
      <c r="B34" s="86">
        <f>الاسماء!D31</f>
        <v>0</v>
      </c>
      <c r="C34" s="86">
        <f>الاسماء!C31</f>
        <v>0</v>
      </c>
      <c r="D34" s="81">
        <f>(الاسماء!E31)</f>
        <v>0</v>
      </c>
      <c r="E34" s="81">
        <f>(الاسماء!F31)</f>
        <v>0</v>
      </c>
      <c r="F34" s="81">
        <f>(الاسماء!G31)</f>
        <v>0</v>
      </c>
      <c r="G34" s="75">
        <f>الاسماء!B31</f>
        <v>0</v>
      </c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6">
        <f t="shared" si="0"/>
        <v>0</v>
      </c>
      <c r="AN34" s="86">
        <f t="shared" si="8"/>
        <v>0</v>
      </c>
      <c r="AO34" s="86">
        <f t="shared" si="2"/>
        <v>0</v>
      </c>
      <c r="AP34" s="86">
        <f t="shared" si="3"/>
        <v>0</v>
      </c>
      <c r="AQ34" s="86">
        <f t="shared" si="4"/>
        <v>0</v>
      </c>
      <c r="AR34" s="86">
        <f t="shared" si="5"/>
        <v>0</v>
      </c>
      <c r="AS34" s="86">
        <f t="shared" si="6"/>
        <v>0</v>
      </c>
      <c r="AT34" s="169">
        <f t="shared" si="7"/>
        <v>0</v>
      </c>
    </row>
    <row r="35" spans="1:46" hidden="1">
      <c r="A35" s="170">
        <v>30</v>
      </c>
      <c r="B35" s="86">
        <f>الاسماء!D32</f>
        <v>0</v>
      </c>
      <c r="C35" s="86">
        <f>الاسماء!C32</f>
        <v>0</v>
      </c>
      <c r="D35" s="81">
        <f>(الاسماء!E32)</f>
        <v>0</v>
      </c>
      <c r="E35" s="81">
        <f>(الاسماء!F32)</f>
        <v>0</v>
      </c>
      <c r="F35" s="81">
        <f>(الاسماء!G32)</f>
        <v>0</v>
      </c>
      <c r="G35" s="75">
        <f>الاسماء!B32</f>
        <v>0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6">
        <f t="shared" si="0"/>
        <v>0</v>
      </c>
      <c r="AN35" s="86">
        <f t="shared" si="8"/>
        <v>0</v>
      </c>
      <c r="AO35" s="86">
        <f t="shared" si="2"/>
        <v>0</v>
      </c>
      <c r="AP35" s="86">
        <f t="shared" si="3"/>
        <v>0</v>
      </c>
      <c r="AQ35" s="86">
        <f t="shared" si="4"/>
        <v>0</v>
      </c>
      <c r="AR35" s="86">
        <f t="shared" si="5"/>
        <v>0</v>
      </c>
      <c r="AS35" s="86">
        <f t="shared" si="6"/>
        <v>0</v>
      </c>
      <c r="AT35" s="169">
        <f t="shared" si="7"/>
        <v>0</v>
      </c>
    </row>
    <row r="36" spans="1:46" hidden="1">
      <c r="A36" s="168">
        <v>31</v>
      </c>
      <c r="B36" s="86">
        <f>الاسماء!D33</f>
        <v>0</v>
      </c>
      <c r="C36" s="86">
        <f>الاسماء!C33</f>
        <v>0</v>
      </c>
      <c r="D36" s="81">
        <f>(الاسماء!E33)</f>
        <v>0</v>
      </c>
      <c r="E36" s="81">
        <f>(الاسماء!F33)</f>
        <v>0</v>
      </c>
      <c r="F36" s="81">
        <f>(الاسماء!G33)</f>
        <v>0</v>
      </c>
      <c r="G36" s="75">
        <f>الاسماء!B33</f>
        <v>0</v>
      </c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6">
        <f t="shared" si="0"/>
        <v>0</v>
      </c>
      <c r="AN36" s="86">
        <f t="shared" si="8"/>
        <v>0</v>
      </c>
      <c r="AO36" s="86">
        <f t="shared" si="2"/>
        <v>0</v>
      </c>
      <c r="AP36" s="86">
        <f t="shared" si="3"/>
        <v>0</v>
      </c>
      <c r="AQ36" s="86">
        <f t="shared" si="4"/>
        <v>0</v>
      </c>
      <c r="AR36" s="86">
        <f t="shared" si="5"/>
        <v>0</v>
      </c>
      <c r="AS36" s="86">
        <f t="shared" si="6"/>
        <v>0</v>
      </c>
      <c r="AT36" s="169">
        <f t="shared" si="7"/>
        <v>0</v>
      </c>
    </row>
    <row r="37" spans="1:46" hidden="1">
      <c r="A37" s="170">
        <v>32</v>
      </c>
      <c r="B37" s="86">
        <f>الاسماء!D34</f>
        <v>0</v>
      </c>
      <c r="C37" s="86">
        <f>الاسماء!C34</f>
        <v>0</v>
      </c>
      <c r="D37" s="81">
        <f>(الاسماء!E34)</f>
        <v>0</v>
      </c>
      <c r="E37" s="81">
        <f>(الاسماء!F34)</f>
        <v>0</v>
      </c>
      <c r="F37" s="81">
        <f>(الاسماء!G34)</f>
        <v>0</v>
      </c>
      <c r="G37" s="75">
        <f>الاسماء!B34</f>
        <v>0</v>
      </c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6">
        <f t="shared" si="0"/>
        <v>0</v>
      </c>
      <c r="AN37" s="86">
        <f t="shared" si="8"/>
        <v>0</v>
      </c>
      <c r="AO37" s="86">
        <f t="shared" si="2"/>
        <v>0</v>
      </c>
      <c r="AP37" s="86">
        <f t="shared" si="3"/>
        <v>0</v>
      </c>
      <c r="AQ37" s="86">
        <f t="shared" si="4"/>
        <v>0</v>
      </c>
      <c r="AR37" s="86">
        <f t="shared" si="5"/>
        <v>0</v>
      </c>
      <c r="AS37" s="86">
        <f t="shared" si="6"/>
        <v>0</v>
      </c>
      <c r="AT37" s="169">
        <f t="shared" si="7"/>
        <v>0</v>
      </c>
    </row>
    <row r="38" spans="1:46" hidden="1">
      <c r="A38" s="168">
        <v>33</v>
      </c>
      <c r="B38" s="86">
        <f>الاسماء!D35</f>
        <v>0</v>
      </c>
      <c r="C38" s="86">
        <f>الاسماء!C35</f>
        <v>0</v>
      </c>
      <c r="D38" s="81">
        <f>(الاسماء!E35)</f>
        <v>0</v>
      </c>
      <c r="E38" s="81">
        <f>(الاسماء!F35)</f>
        <v>0</v>
      </c>
      <c r="F38" s="81">
        <f>(الاسماء!G35)</f>
        <v>0</v>
      </c>
      <c r="G38" s="75">
        <f>الاسماء!B35</f>
        <v>0</v>
      </c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0">
        <f t="shared" si="0"/>
        <v>0</v>
      </c>
      <c r="AN38" s="90">
        <f t="shared" si="8"/>
        <v>0</v>
      </c>
      <c r="AO38" s="90">
        <f t="shared" si="2"/>
        <v>0</v>
      </c>
      <c r="AP38" s="90">
        <f t="shared" si="3"/>
        <v>0</v>
      </c>
      <c r="AQ38" s="90">
        <f t="shared" si="4"/>
        <v>0</v>
      </c>
      <c r="AR38" s="90">
        <f t="shared" si="5"/>
        <v>0</v>
      </c>
      <c r="AS38" s="90">
        <f t="shared" si="6"/>
        <v>0</v>
      </c>
      <c r="AT38" s="171">
        <f t="shared" si="7"/>
        <v>0</v>
      </c>
    </row>
    <row r="39" spans="1:46" ht="14.25" customHeight="1">
      <c r="A39" s="166"/>
      <c r="B39" s="200" t="s">
        <v>7</v>
      </c>
      <c r="C39" s="200"/>
      <c r="D39" s="200"/>
      <c r="E39" s="200"/>
      <c r="F39" s="200"/>
      <c r="G39" s="201"/>
      <c r="H39" s="50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68"/>
      <c r="AN39" s="69"/>
      <c r="AO39" s="68"/>
      <c r="AP39" s="68"/>
      <c r="AQ39" s="70"/>
      <c r="AR39" s="71"/>
      <c r="AS39" s="68"/>
      <c r="AT39" s="172"/>
    </row>
    <row r="40" spans="1:46" ht="14.25" customHeight="1">
      <c r="A40" s="168">
        <v>1</v>
      </c>
      <c r="B40" s="86">
        <f>الاسماء!D4</f>
        <v>207</v>
      </c>
      <c r="C40" s="86">
        <f>الاسماء!C4</f>
        <v>1042</v>
      </c>
      <c r="D40" s="81">
        <f>(الاسماء!E4)</f>
        <v>10</v>
      </c>
      <c r="E40" s="81">
        <f>(الاسماء!F4)</f>
        <v>8</v>
      </c>
      <c r="F40" s="81">
        <f>(الاسماء!G4)</f>
        <v>1</v>
      </c>
      <c r="G40" s="75" t="str">
        <f>الاسماء!B4</f>
        <v>اسم غير صحيح</v>
      </c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2">
        <f t="shared" ref="AM40:AM66" si="9">COUNTIF(H40:AL40,"س")</f>
        <v>0</v>
      </c>
      <c r="AN40" s="92">
        <f t="shared" ref="AN40:AN50" si="10">SUM(H40:AL40)</f>
        <v>0</v>
      </c>
      <c r="AO40" s="92">
        <f t="shared" ref="AO40:AO66" si="11">COUNTIF(H40:AL40,"م")</f>
        <v>0</v>
      </c>
      <c r="AP40" s="92">
        <f t="shared" ref="AP40:AP66" si="12">COUNTIF(H40:AL40,"غ")</f>
        <v>0</v>
      </c>
      <c r="AQ40" s="92">
        <f t="shared" ref="AQ40:AQ66" si="13">COUNTIF(H40:AL40,"ث")</f>
        <v>0</v>
      </c>
      <c r="AR40" s="92">
        <f t="shared" ref="AR40:AR66" si="14">COUNTIF(H40:AL40,"ص")</f>
        <v>0</v>
      </c>
      <c r="AS40" s="92">
        <f t="shared" ref="AS40:AS66" si="15">COUNTIF(H40:AL40,"غً")</f>
        <v>0</v>
      </c>
      <c r="AT40" s="173">
        <f t="shared" ref="AT40:AT66" si="16">COUNTIF(H40:AL40,"خ")</f>
        <v>0</v>
      </c>
    </row>
    <row r="41" spans="1:46">
      <c r="A41" s="168">
        <v>2</v>
      </c>
      <c r="B41" s="86">
        <f>الاسماء!D5</f>
        <v>6</v>
      </c>
      <c r="C41" s="86">
        <f>الاسماء!C5</f>
        <v>1323</v>
      </c>
      <c r="D41" s="81">
        <f>(الاسماء!E5)</f>
        <v>5</v>
      </c>
      <c r="E41" s="81">
        <f>(الاسماء!F5)</f>
        <v>5</v>
      </c>
      <c r="F41" s="81">
        <f>(الاسماء!G5)</f>
        <v>14</v>
      </c>
      <c r="G41" s="75" t="str">
        <f>الاسماء!B5</f>
        <v>اسم موجود بالفعل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6">
        <f t="shared" si="9"/>
        <v>0</v>
      </c>
      <c r="AN41" s="86">
        <f t="shared" si="10"/>
        <v>0</v>
      </c>
      <c r="AO41" s="86">
        <f t="shared" si="11"/>
        <v>0</v>
      </c>
      <c r="AP41" s="86">
        <f t="shared" si="12"/>
        <v>0</v>
      </c>
      <c r="AQ41" s="86">
        <f t="shared" si="13"/>
        <v>0</v>
      </c>
      <c r="AR41" s="86">
        <f t="shared" si="14"/>
        <v>0</v>
      </c>
      <c r="AS41" s="86">
        <f t="shared" si="15"/>
        <v>0</v>
      </c>
      <c r="AT41" s="169">
        <f t="shared" si="16"/>
        <v>0</v>
      </c>
    </row>
    <row r="42" spans="1:46">
      <c r="A42" s="168">
        <v>3</v>
      </c>
      <c r="B42" s="86">
        <f>الاسماء!D6</f>
        <v>435</v>
      </c>
      <c r="C42" s="86">
        <f>الاسماء!C6</f>
        <v>2345</v>
      </c>
      <c r="D42" s="81">
        <f>(الاسماء!E6)</f>
        <v>0</v>
      </c>
      <c r="E42" s="81">
        <f>(الاسماء!F6)</f>
        <v>14</v>
      </c>
      <c r="F42" s="81">
        <f>(الاسماء!G6)</f>
        <v>5</v>
      </c>
      <c r="G42" s="75" t="str">
        <f>الاسماء!B6</f>
        <v>اسم غير صحيح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6">
        <f t="shared" si="9"/>
        <v>0</v>
      </c>
      <c r="AN42" s="86">
        <f t="shared" si="10"/>
        <v>0</v>
      </c>
      <c r="AO42" s="86">
        <f t="shared" si="11"/>
        <v>0</v>
      </c>
      <c r="AP42" s="86">
        <f t="shared" si="12"/>
        <v>0</v>
      </c>
      <c r="AQ42" s="86">
        <f t="shared" si="13"/>
        <v>0</v>
      </c>
      <c r="AR42" s="86">
        <f t="shared" si="14"/>
        <v>0</v>
      </c>
      <c r="AS42" s="86">
        <f t="shared" si="15"/>
        <v>0</v>
      </c>
      <c r="AT42" s="169">
        <f t="shared" si="16"/>
        <v>0</v>
      </c>
    </row>
    <row r="43" spans="1:46">
      <c r="A43" s="168">
        <v>4</v>
      </c>
      <c r="B43" s="86">
        <f>الاسماء!D7</f>
        <v>345</v>
      </c>
      <c r="C43" s="86">
        <f>الاسماء!C7</f>
        <v>235</v>
      </c>
      <c r="D43" s="81">
        <f>(الاسماء!E7)</f>
        <v>22</v>
      </c>
      <c r="E43" s="81">
        <f>(الاسماء!F7)</f>
        <v>13</v>
      </c>
      <c r="F43" s="81">
        <f>(الاسماء!G7)</f>
        <v>2</v>
      </c>
      <c r="G43" s="75" t="str">
        <f>الاسماء!B7</f>
        <v>اسم غير صحيح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6">
        <f t="shared" si="9"/>
        <v>0</v>
      </c>
      <c r="AN43" s="86">
        <f t="shared" si="10"/>
        <v>0</v>
      </c>
      <c r="AO43" s="86">
        <f t="shared" si="11"/>
        <v>0</v>
      </c>
      <c r="AP43" s="86">
        <f t="shared" si="12"/>
        <v>0</v>
      </c>
      <c r="AQ43" s="86">
        <f t="shared" si="13"/>
        <v>0</v>
      </c>
      <c r="AR43" s="86">
        <f t="shared" si="14"/>
        <v>0</v>
      </c>
      <c r="AS43" s="86">
        <f t="shared" si="15"/>
        <v>0</v>
      </c>
      <c r="AT43" s="169">
        <f t="shared" si="16"/>
        <v>0</v>
      </c>
    </row>
    <row r="44" spans="1:46">
      <c r="A44" s="168">
        <v>5</v>
      </c>
      <c r="B44" s="86">
        <f>الاسماء!D41</f>
        <v>245</v>
      </c>
      <c r="C44" s="86">
        <f>الاسماء!C41</f>
        <v>342</v>
      </c>
      <c r="D44" s="81">
        <f>(الاسماء!E41)</f>
        <v>33</v>
      </c>
      <c r="E44" s="81">
        <f>(الاسماء!F41)</f>
        <v>11</v>
      </c>
      <c r="F44" s="81">
        <f>(الاسماء!G41)</f>
        <v>23</v>
      </c>
      <c r="G44" s="75" t="str">
        <f>الاسماء!B41</f>
        <v>اسم موجود بالفعل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6">
        <f t="shared" si="9"/>
        <v>0</v>
      </c>
      <c r="AN44" s="86">
        <f t="shared" si="10"/>
        <v>0</v>
      </c>
      <c r="AO44" s="86">
        <f t="shared" si="11"/>
        <v>0</v>
      </c>
      <c r="AP44" s="86">
        <f t="shared" si="12"/>
        <v>0</v>
      </c>
      <c r="AQ44" s="86">
        <f t="shared" si="13"/>
        <v>0</v>
      </c>
      <c r="AR44" s="86">
        <f t="shared" si="14"/>
        <v>0</v>
      </c>
      <c r="AS44" s="86">
        <f t="shared" si="15"/>
        <v>0</v>
      </c>
      <c r="AT44" s="169">
        <f t="shared" si="16"/>
        <v>0</v>
      </c>
    </row>
    <row r="45" spans="1:46">
      <c r="A45" s="168">
        <v>6</v>
      </c>
      <c r="B45" s="86">
        <f>الاسماء!D42</f>
        <v>5</v>
      </c>
      <c r="C45" s="86">
        <f>الاسماء!C42</f>
        <v>345</v>
      </c>
      <c r="D45" s="81">
        <f>(الاسماء!E42)</f>
        <v>3</v>
      </c>
      <c r="E45" s="81">
        <f>(الاسماء!F42)</f>
        <v>23</v>
      </c>
      <c r="F45" s="81">
        <f>(الاسماء!G42)</f>
        <v>5</v>
      </c>
      <c r="G45" s="75" t="str">
        <f>الاسماء!B42</f>
        <v>اسم غير صحيح</v>
      </c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6">
        <f t="shared" si="9"/>
        <v>0</v>
      </c>
      <c r="AN45" s="86">
        <f t="shared" si="10"/>
        <v>0</v>
      </c>
      <c r="AO45" s="86">
        <f t="shared" si="11"/>
        <v>0</v>
      </c>
      <c r="AP45" s="86">
        <f t="shared" si="12"/>
        <v>0</v>
      </c>
      <c r="AQ45" s="86">
        <f t="shared" si="13"/>
        <v>0</v>
      </c>
      <c r="AR45" s="86">
        <f t="shared" si="14"/>
        <v>0</v>
      </c>
      <c r="AS45" s="86">
        <f t="shared" si="15"/>
        <v>0</v>
      </c>
      <c r="AT45" s="169">
        <f t="shared" si="16"/>
        <v>0</v>
      </c>
    </row>
    <row r="46" spans="1:46">
      <c r="A46" s="168">
        <v>7</v>
      </c>
      <c r="B46" s="86">
        <f>الاسماء!D43</f>
        <v>45</v>
      </c>
      <c r="C46" s="86">
        <f>الاسماء!C43</f>
        <v>123</v>
      </c>
      <c r="D46" s="81">
        <f>(الاسماء!E43)</f>
        <v>34</v>
      </c>
      <c r="E46" s="81">
        <f>(الاسماء!F43)</f>
        <v>2</v>
      </c>
      <c r="F46" s="81">
        <f>(الاسماء!G43)</f>
        <v>23</v>
      </c>
      <c r="G46" s="75" t="str">
        <f>الاسماء!B43</f>
        <v>اسم موجود بالفعل</v>
      </c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6">
        <f t="shared" si="9"/>
        <v>0</v>
      </c>
      <c r="AN46" s="86">
        <f t="shared" si="10"/>
        <v>0</v>
      </c>
      <c r="AO46" s="86">
        <f t="shared" si="11"/>
        <v>0</v>
      </c>
      <c r="AP46" s="86">
        <f t="shared" si="12"/>
        <v>0</v>
      </c>
      <c r="AQ46" s="86">
        <f t="shared" si="13"/>
        <v>0</v>
      </c>
      <c r="AR46" s="86">
        <f t="shared" si="14"/>
        <v>0</v>
      </c>
      <c r="AS46" s="86">
        <f t="shared" si="15"/>
        <v>0</v>
      </c>
      <c r="AT46" s="169">
        <f t="shared" si="16"/>
        <v>0</v>
      </c>
    </row>
    <row r="47" spans="1:46">
      <c r="A47" s="168">
        <v>8</v>
      </c>
      <c r="B47" s="86">
        <f>الاسماء!D44</f>
        <v>5</v>
      </c>
      <c r="C47" s="86">
        <f>الاسماء!C44</f>
        <v>34</v>
      </c>
      <c r="D47" s="81">
        <f>(الاسماء!E44)</f>
        <v>5</v>
      </c>
      <c r="E47" s="81">
        <f>(الاسماء!F44)</f>
        <v>3</v>
      </c>
      <c r="F47" s="81">
        <f>(الاسماء!G44)</f>
        <v>25</v>
      </c>
      <c r="G47" s="75" t="str">
        <f>الاسماء!B44</f>
        <v>اسم غير صحيح</v>
      </c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6">
        <f t="shared" si="9"/>
        <v>0</v>
      </c>
      <c r="AN47" s="86">
        <f t="shared" si="10"/>
        <v>0</v>
      </c>
      <c r="AO47" s="86">
        <f t="shared" si="11"/>
        <v>0</v>
      </c>
      <c r="AP47" s="86">
        <f t="shared" si="12"/>
        <v>0</v>
      </c>
      <c r="AQ47" s="86">
        <f t="shared" si="13"/>
        <v>0</v>
      </c>
      <c r="AR47" s="86">
        <f t="shared" si="14"/>
        <v>0</v>
      </c>
      <c r="AS47" s="86">
        <f t="shared" si="15"/>
        <v>0</v>
      </c>
      <c r="AT47" s="169">
        <f t="shared" si="16"/>
        <v>0</v>
      </c>
    </row>
    <row r="48" spans="1:46">
      <c r="A48" s="168">
        <v>9</v>
      </c>
      <c r="B48" s="86">
        <f>الاسماء!D45</f>
        <v>0</v>
      </c>
      <c r="C48" s="86">
        <f>الاسماء!C45</f>
        <v>0</v>
      </c>
      <c r="D48" s="81">
        <f>(الاسماء!E45)</f>
        <v>0</v>
      </c>
      <c r="E48" s="81">
        <f>(الاسماء!F45)</f>
        <v>0</v>
      </c>
      <c r="F48" s="81">
        <f>(الاسماء!G45)</f>
        <v>0</v>
      </c>
      <c r="G48" s="75">
        <f>الاسماء!B45</f>
        <v>0</v>
      </c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6">
        <f t="shared" si="9"/>
        <v>0</v>
      </c>
      <c r="AN48" s="86">
        <f t="shared" si="10"/>
        <v>0</v>
      </c>
      <c r="AO48" s="86">
        <f t="shared" si="11"/>
        <v>0</v>
      </c>
      <c r="AP48" s="86">
        <f t="shared" si="12"/>
        <v>0</v>
      </c>
      <c r="AQ48" s="86">
        <f t="shared" si="13"/>
        <v>0</v>
      </c>
      <c r="AR48" s="86">
        <f t="shared" si="14"/>
        <v>0</v>
      </c>
      <c r="AS48" s="86">
        <f t="shared" si="15"/>
        <v>0</v>
      </c>
      <c r="AT48" s="169">
        <f t="shared" si="16"/>
        <v>0</v>
      </c>
    </row>
    <row r="49" spans="1:46">
      <c r="A49" s="168">
        <v>10</v>
      </c>
      <c r="B49" s="86">
        <f>الاسماء!D46</f>
        <v>0</v>
      </c>
      <c r="C49" s="86">
        <f>الاسماء!C46</f>
        <v>0</v>
      </c>
      <c r="D49" s="81">
        <f>(الاسماء!E46)</f>
        <v>0</v>
      </c>
      <c r="E49" s="81">
        <f>(الاسماء!F46)</f>
        <v>0</v>
      </c>
      <c r="F49" s="81">
        <f>(الاسماء!G46)</f>
        <v>0</v>
      </c>
      <c r="G49" s="75">
        <f>الاسماء!B46</f>
        <v>0</v>
      </c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6">
        <f t="shared" si="9"/>
        <v>0</v>
      </c>
      <c r="AN49" s="86">
        <f t="shared" si="10"/>
        <v>0</v>
      </c>
      <c r="AO49" s="86">
        <f t="shared" si="11"/>
        <v>0</v>
      </c>
      <c r="AP49" s="86">
        <f t="shared" si="12"/>
        <v>0</v>
      </c>
      <c r="AQ49" s="86">
        <f t="shared" si="13"/>
        <v>0</v>
      </c>
      <c r="AR49" s="86">
        <f t="shared" si="14"/>
        <v>0</v>
      </c>
      <c r="AS49" s="86">
        <f t="shared" si="15"/>
        <v>0</v>
      </c>
      <c r="AT49" s="169">
        <f t="shared" si="16"/>
        <v>0</v>
      </c>
    </row>
    <row r="50" spans="1:46">
      <c r="A50" s="168">
        <v>11</v>
      </c>
      <c r="B50" s="86">
        <f>الاسماء!D47</f>
        <v>0</v>
      </c>
      <c r="C50" s="86">
        <f>الاسماء!C47</f>
        <v>0</v>
      </c>
      <c r="D50" s="81">
        <f>(الاسماء!E47)</f>
        <v>0</v>
      </c>
      <c r="E50" s="81">
        <f>(الاسماء!F47)</f>
        <v>0</v>
      </c>
      <c r="F50" s="81">
        <f>(الاسماء!G47)</f>
        <v>0</v>
      </c>
      <c r="G50" s="75">
        <f>الاسماء!B47</f>
        <v>0</v>
      </c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6">
        <f t="shared" si="9"/>
        <v>0</v>
      </c>
      <c r="AN50" s="86">
        <f t="shared" si="10"/>
        <v>0</v>
      </c>
      <c r="AO50" s="86">
        <f t="shared" si="11"/>
        <v>0</v>
      </c>
      <c r="AP50" s="86">
        <f t="shared" si="12"/>
        <v>0</v>
      </c>
      <c r="AQ50" s="86">
        <f t="shared" si="13"/>
        <v>0</v>
      </c>
      <c r="AR50" s="86">
        <f t="shared" si="14"/>
        <v>0</v>
      </c>
      <c r="AS50" s="86">
        <f t="shared" si="15"/>
        <v>0</v>
      </c>
      <c r="AT50" s="169">
        <f t="shared" si="16"/>
        <v>0</v>
      </c>
    </row>
    <row r="51" spans="1:46" hidden="1">
      <c r="A51" s="168">
        <v>12</v>
      </c>
      <c r="B51" s="86">
        <f>الاسماء!D48</f>
        <v>0</v>
      </c>
      <c r="C51" s="86">
        <f>الاسماء!C48</f>
        <v>0</v>
      </c>
      <c r="D51" s="81">
        <f>(الاسماء!E48)</f>
        <v>0</v>
      </c>
      <c r="E51" s="81">
        <f>(الاسماء!F48)</f>
        <v>0</v>
      </c>
      <c r="F51" s="81">
        <f>(الاسماء!G48)</f>
        <v>0</v>
      </c>
      <c r="G51" s="75">
        <f>الاسماء!B48</f>
        <v>0</v>
      </c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6">
        <f t="shared" si="9"/>
        <v>0</v>
      </c>
      <c r="AN51" s="86">
        <f t="shared" ref="AN51:AN66" si="17">COUNTIF(H51:AL51,"ع")</f>
        <v>0</v>
      </c>
      <c r="AO51" s="86">
        <f t="shared" si="11"/>
        <v>0</v>
      </c>
      <c r="AP51" s="86">
        <f t="shared" si="12"/>
        <v>0</v>
      </c>
      <c r="AQ51" s="86">
        <f t="shared" si="13"/>
        <v>0</v>
      </c>
      <c r="AR51" s="86">
        <f t="shared" si="14"/>
        <v>0</v>
      </c>
      <c r="AS51" s="86">
        <f t="shared" si="15"/>
        <v>0</v>
      </c>
      <c r="AT51" s="169">
        <f t="shared" si="16"/>
        <v>0</v>
      </c>
    </row>
    <row r="52" spans="1:46" hidden="1">
      <c r="A52" s="168">
        <v>13</v>
      </c>
      <c r="B52" s="86">
        <f>الاسماء!D49</f>
        <v>0</v>
      </c>
      <c r="C52" s="86">
        <f>الاسماء!C49</f>
        <v>0</v>
      </c>
      <c r="D52" s="81">
        <f>(الاسماء!E49)</f>
        <v>0</v>
      </c>
      <c r="E52" s="81">
        <f>(الاسماء!F49)</f>
        <v>0</v>
      </c>
      <c r="F52" s="81">
        <f>(الاسماء!G49)</f>
        <v>0</v>
      </c>
      <c r="G52" s="75">
        <f>الاسماء!B49</f>
        <v>0</v>
      </c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6">
        <f t="shared" si="9"/>
        <v>0</v>
      </c>
      <c r="AN52" s="86">
        <f t="shared" si="17"/>
        <v>0</v>
      </c>
      <c r="AO52" s="86">
        <f t="shared" si="11"/>
        <v>0</v>
      </c>
      <c r="AP52" s="86">
        <f t="shared" si="12"/>
        <v>0</v>
      </c>
      <c r="AQ52" s="86">
        <f t="shared" si="13"/>
        <v>0</v>
      </c>
      <c r="AR52" s="86">
        <f t="shared" si="14"/>
        <v>0</v>
      </c>
      <c r="AS52" s="86">
        <f t="shared" si="15"/>
        <v>0</v>
      </c>
      <c r="AT52" s="169">
        <f t="shared" si="16"/>
        <v>0</v>
      </c>
    </row>
    <row r="53" spans="1:46" hidden="1">
      <c r="A53" s="168">
        <v>14</v>
      </c>
      <c r="B53" s="86">
        <f>الاسماء!D50</f>
        <v>0</v>
      </c>
      <c r="C53" s="86">
        <f>الاسماء!C50</f>
        <v>0</v>
      </c>
      <c r="D53" s="81">
        <f>(الاسماء!E50)</f>
        <v>0</v>
      </c>
      <c r="E53" s="81">
        <f>(الاسماء!F50)</f>
        <v>0</v>
      </c>
      <c r="F53" s="81">
        <f>(الاسماء!G50)</f>
        <v>0</v>
      </c>
      <c r="G53" s="75">
        <f>الاسماء!B50</f>
        <v>0</v>
      </c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6">
        <f t="shared" si="9"/>
        <v>0</v>
      </c>
      <c r="AN53" s="86">
        <f t="shared" si="17"/>
        <v>0</v>
      </c>
      <c r="AO53" s="86">
        <f t="shared" si="11"/>
        <v>0</v>
      </c>
      <c r="AP53" s="86">
        <f t="shared" si="12"/>
        <v>0</v>
      </c>
      <c r="AQ53" s="86">
        <f t="shared" si="13"/>
        <v>0</v>
      </c>
      <c r="AR53" s="86">
        <f t="shared" si="14"/>
        <v>0</v>
      </c>
      <c r="AS53" s="86">
        <f t="shared" si="15"/>
        <v>0</v>
      </c>
      <c r="AT53" s="169">
        <f t="shared" si="16"/>
        <v>0</v>
      </c>
    </row>
    <row r="54" spans="1:46" hidden="1">
      <c r="A54" s="168">
        <v>15</v>
      </c>
      <c r="B54" s="86">
        <f>الاسماء!D51</f>
        <v>0</v>
      </c>
      <c r="C54" s="86">
        <f>الاسماء!C51</f>
        <v>0</v>
      </c>
      <c r="D54" s="81">
        <f>(الاسماء!E51)</f>
        <v>0</v>
      </c>
      <c r="E54" s="81">
        <f>(الاسماء!F51)</f>
        <v>0</v>
      </c>
      <c r="F54" s="81">
        <f>(الاسماء!G51)</f>
        <v>0</v>
      </c>
      <c r="G54" s="75">
        <f>الاسماء!B51</f>
        <v>0</v>
      </c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6">
        <f t="shared" si="9"/>
        <v>0</v>
      </c>
      <c r="AN54" s="86">
        <f t="shared" si="17"/>
        <v>0</v>
      </c>
      <c r="AO54" s="86">
        <f t="shared" si="11"/>
        <v>0</v>
      </c>
      <c r="AP54" s="86">
        <f t="shared" si="12"/>
        <v>0</v>
      </c>
      <c r="AQ54" s="86">
        <f t="shared" si="13"/>
        <v>0</v>
      </c>
      <c r="AR54" s="86">
        <f t="shared" si="14"/>
        <v>0</v>
      </c>
      <c r="AS54" s="86">
        <f t="shared" si="15"/>
        <v>0</v>
      </c>
      <c r="AT54" s="169">
        <f t="shared" si="16"/>
        <v>0</v>
      </c>
    </row>
    <row r="55" spans="1:46" hidden="1">
      <c r="A55" s="168">
        <v>16</v>
      </c>
      <c r="B55" s="86">
        <f>الاسماء!D52</f>
        <v>0</v>
      </c>
      <c r="C55" s="86">
        <f>الاسماء!C52</f>
        <v>0</v>
      </c>
      <c r="D55" s="81">
        <f>(الاسماء!E52)</f>
        <v>0</v>
      </c>
      <c r="E55" s="81">
        <f>(الاسماء!F52)</f>
        <v>0</v>
      </c>
      <c r="F55" s="81">
        <f>(الاسماء!G52)</f>
        <v>0</v>
      </c>
      <c r="G55" s="75">
        <f>الاسماء!B52</f>
        <v>0</v>
      </c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6">
        <f t="shared" si="9"/>
        <v>0</v>
      </c>
      <c r="AN55" s="86">
        <f t="shared" si="17"/>
        <v>0</v>
      </c>
      <c r="AO55" s="86">
        <f t="shared" si="11"/>
        <v>0</v>
      </c>
      <c r="AP55" s="86">
        <f t="shared" si="12"/>
        <v>0</v>
      </c>
      <c r="AQ55" s="86">
        <f t="shared" si="13"/>
        <v>0</v>
      </c>
      <c r="AR55" s="86">
        <f t="shared" si="14"/>
        <v>0</v>
      </c>
      <c r="AS55" s="86">
        <f t="shared" si="15"/>
        <v>0</v>
      </c>
      <c r="AT55" s="169">
        <f t="shared" si="16"/>
        <v>0</v>
      </c>
    </row>
    <row r="56" spans="1:46" hidden="1">
      <c r="A56" s="168">
        <v>17</v>
      </c>
      <c r="B56" s="86">
        <f>الاسماء!D53</f>
        <v>0</v>
      </c>
      <c r="C56" s="86">
        <f>الاسماء!C53</f>
        <v>0</v>
      </c>
      <c r="D56" s="81">
        <f>(الاسماء!E53)</f>
        <v>0</v>
      </c>
      <c r="E56" s="81">
        <f>(الاسماء!F53)</f>
        <v>0</v>
      </c>
      <c r="F56" s="81">
        <f>(الاسماء!G53)</f>
        <v>0</v>
      </c>
      <c r="G56" s="75">
        <f>الاسماء!B53</f>
        <v>0</v>
      </c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6">
        <f t="shared" si="9"/>
        <v>0</v>
      </c>
      <c r="AN56" s="86">
        <f t="shared" si="17"/>
        <v>0</v>
      </c>
      <c r="AO56" s="86">
        <f t="shared" si="11"/>
        <v>0</v>
      </c>
      <c r="AP56" s="86">
        <f t="shared" si="12"/>
        <v>0</v>
      </c>
      <c r="AQ56" s="86">
        <f t="shared" si="13"/>
        <v>0</v>
      </c>
      <c r="AR56" s="86">
        <f t="shared" si="14"/>
        <v>0</v>
      </c>
      <c r="AS56" s="86">
        <f t="shared" si="15"/>
        <v>0</v>
      </c>
      <c r="AT56" s="169">
        <f t="shared" si="16"/>
        <v>0</v>
      </c>
    </row>
    <row r="57" spans="1:46" hidden="1">
      <c r="A57" s="168">
        <v>18</v>
      </c>
      <c r="B57" s="86">
        <f>الاسماء!D54</f>
        <v>0</v>
      </c>
      <c r="C57" s="86">
        <f>الاسماء!C54</f>
        <v>0</v>
      </c>
      <c r="D57" s="81">
        <f>(الاسماء!E54)</f>
        <v>0</v>
      </c>
      <c r="E57" s="81">
        <f>(الاسماء!F54)</f>
        <v>0</v>
      </c>
      <c r="F57" s="81">
        <f>(الاسماء!G54)</f>
        <v>0</v>
      </c>
      <c r="G57" s="75">
        <f>الاسماء!B54</f>
        <v>0</v>
      </c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6">
        <f t="shared" si="9"/>
        <v>0</v>
      </c>
      <c r="AN57" s="86">
        <f t="shared" si="17"/>
        <v>0</v>
      </c>
      <c r="AO57" s="86">
        <f t="shared" si="11"/>
        <v>0</v>
      </c>
      <c r="AP57" s="86">
        <f t="shared" si="12"/>
        <v>0</v>
      </c>
      <c r="AQ57" s="86">
        <f t="shared" si="13"/>
        <v>0</v>
      </c>
      <c r="AR57" s="86">
        <f t="shared" si="14"/>
        <v>0</v>
      </c>
      <c r="AS57" s="86">
        <f t="shared" si="15"/>
        <v>0</v>
      </c>
      <c r="AT57" s="169">
        <f t="shared" si="16"/>
        <v>0</v>
      </c>
    </row>
    <row r="58" spans="1:46" hidden="1">
      <c r="A58" s="168">
        <v>19</v>
      </c>
      <c r="B58" s="86">
        <f>الاسماء!D55</f>
        <v>0</v>
      </c>
      <c r="C58" s="86">
        <f>الاسماء!C55</f>
        <v>0</v>
      </c>
      <c r="D58" s="81">
        <f>(الاسماء!E55)</f>
        <v>0</v>
      </c>
      <c r="E58" s="81">
        <f>(الاسماء!F55)</f>
        <v>0</v>
      </c>
      <c r="F58" s="81">
        <f>(الاسماء!G55)</f>
        <v>0</v>
      </c>
      <c r="G58" s="75">
        <f>الاسماء!B55</f>
        <v>0</v>
      </c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6">
        <f t="shared" si="9"/>
        <v>0</v>
      </c>
      <c r="AN58" s="86">
        <f t="shared" si="17"/>
        <v>0</v>
      </c>
      <c r="AO58" s="86">
        <f t="shared" si="11"/>
        <v>0</v>
      </c>
      <c r="AP58" s="86">
        <f t="shared" si="12"/>
        <v>0</v>
      </c>
      <c r="AQ58" s="86">
        <f t="shared" si="13"/>
        <v>0</v>
      </c>
      <c r="AR58" s="86">
        <f t="shared" si="14"/>
        <v>0</v>
      </c>
      <c r="AS58" s="86">
        <f t="shared" si="15"/>
        <v>0</v>
      </c>
      <c r="AT58" s="169">
        <f t="shared" si="16"/>
        <v>0</v>
      </c>
    </row>
    <row r="59" spans="1:46" hidden="1">
      <c r="A59" s="168">
        <v>20</v>
      </c>
      <c r="B59" s="86">
        <f>الاسماء!D56</f>
        <v>0</v>
      </c>
      <c r="C59" s="86">
        <f>الاسماء!C56</f>
        <v>0</v>
      </c>
      <c r="D59" s="81">
        <f>(الاسماء!E56)</f>
        <v>0</v>
      </c>
      <c r="E59" s="81">
        <f>(الاسماء!F56)</f>
        <v>0</v>
      </c>
      <c r="F59" s="81">
        <f>(الاسماء!G56)</f>
        <v>0</v>
      </c>
      <c r="G59" s="75">
        <f>الاسماء!B56</f>
        <v>0</v>
      </c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6">
        <f t="shared" si="9"/>
        <v>0</v>
      </c>
      <c r="AN59" s="86">
        <f t="shared" si="17"/>
        <v>0</v>
      </c>
      <c r="AO59" s="86">
        <f t="shared" si="11"/>
        <v>0</v>
      </c>
      <c r="AP59" s="86">
        <f t="shared" si="12"/>
        <v>0</v>
      </c>
      <c r="AQ59" s="86">
        <f t="shared" si="13"/>
        <v>0</v>
      </c>
      <c r="AR59" s="86">
        <f t="shared" si="14"/>
        <v>0</v>
      </c>
      <c r="AS59" s="86">
        <f t="shared" si="15"/>
        <v>0</v>
      </c>
      <c r="AT59" s="169">
        <f t="shared" si="16"/>
        <v>0</v>
      </c>
    </row>
    <row r="60" spans="1:46" hidden="1">
      <c r="A60" s="168">
        <v>21</v>
      </c>
      <c r="B60" s="86">
        <f>الاسماء!D57</f>
        <v>0</v>
      </c>
      <c r="C60" s="86">
        <f>الاسماء!C57</f>
        <v>0</v>
      </c>
      <c r="D60" s="81">
        <f>(الاسماء!E57)</f>
        <v>0</v>
      </c>
      <c r="E60" s="81">
        <f>(الاسماء!F57)</f>
        <v>0</v>
      </c>
      <c r="F60" s="81">
        <f>(الاسماء!G57)</f>
        <v>0</v>
      </c>
      <c r="G60" s="75">
        <f>الاسماء!B57</f>
        <v>0</v>
      </c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6">
        <f t="shared" si="9"/>
        <v>0</v>
      </c>
      <c r="AN60" s="86">
        <f t="shared" si="17"/>
        <v>0</v>
      </c>
      <c r="AO60" s="86">
        <f t="shared" si="11"/>
        <v>0</v>
      </c>
      <c r="AP60" s="86">
        <f t="shared" si="12"/>
        <v>0</v>
      </c>
      <c r="AQ60" s="86">
        <f t="shared" si="13"/>
        <v>0</v>
      </c>
      <c r="AR60" s="86">
        <f t="shared" si="14"/>
        <v>0</v>
      </c>
      <c r="AS60" s="86">
        <f t="shared" si="15"/>
        <v>0</v>
      </c>
      <c r="AT60" s="169">
        <f t="shared" si="16"/>
        <v>0</v>
      </c>
    </row>
    <row r="61" spans="1:46" hidden="1">
      <c r="A61" s="168">
        <v>22</v>
      </c>
      <c r="B61" s="86">
        <f>الاسماء!D58</f>
        <v>0</v>
      </c>
      <c r="C61" s="86">
        <f>الاسماء!C58</f>
        <v>0</v>
      </c>
      <c r="D61" s="81">
        <f>(الاسماء!E58)</f>
        <v>0</v>
      </c>
      <c r="E61" s="81">
        <f>(الاسماء!F58)</f>
        <v>0</v>
      </c>
      <c r="F61" s="81">
        <f>(الاسماء!G58)</f>
        <v>0</v>
      </c>
      <c r="G61" s="75">
        <f>الاسماء!B58</f>
        <v>0</v>
      </c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6">
        <f t="shared" si="9"/>
        <v>0</v>
      </c>
      <c r="AN61" s="86">
        <f t="shared" si="17"/>
        <v>0</v>
      </c>
      <c r="AO61" s="86">
        <f t="shared" si="11"/>
        <v>0</v>
      </c>
      <c r="AP61" s="86">
        <f t="shared" si="12"/>
        <v>0</v>
      </c>
      <c r="AQ61" s="86">
        <f t="shared" si="13"/>
        <v>0</v>
      </c>
      <c r="AR61" s="86">
        <f t="shared" si="14"/>
        <v>0</v>
      </c>
      <c r="AS61" s="86">
        <f t="shared" si="15"/>
        <v>0</v>
      </c>
      <c r="AT61" s="169">
        <f t="shared" si="16"/>
        <v>0</v>
      </c>
    </row>
    <row r="62" spans="1:46" hidden="1">
      <c r="A62" s="168">
        <v>23</v>
      </c>
      <c r="B62" s="86">
        <f>الاسماء!D59</f>
        <v>0</v>
      </c>
      <c r="C62" s="86">
        <f>الاسماء!C59</f>
        <v>0</v>
      </c>
      <c r="D62" s="81">
        <f>(الاسماء!E59)</f>
        <v>0</v>
      </c>
      <c r="E62" s="81">
        <f>(الاسماء!F59)</f>
        <v>0</v>
      </c>
      <c r="F62" s="81">
        <f>(الاسماء!G59)</f>
        <v>0</v>
      </c>
      <c r="G62" s="75">
        <f>الاسماء!B59</f>
        <v>0</v>
      </c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6">
        <f t="shared" si="9"/>
        <v>0</v>
      </c>
      <c r="AN62" s="86">
        <f t="shared" si="17"/>
        <v>0</v>
      </c>
      <c r="AO62" s="86">
        <f t="shared" si="11"/>
        <v>0</v>
      </c>
      <c r="AP62" s="86">
        <f t="shared" si="12"/>
        <v>0</v>
      </c>
      <c r="AQ62" s="86">
        <f t="shared" si="13"/>
        <v>0</v>
      </c>
      <c r="AR62" s="86">
        <f t="shared" si="14"/>
        <v>0</v>
      </c>
      <c r="AS62" s="86">
        <f t="shared" si="15"/>
        <v>0</v>
      </c>
      <c r="AT62" s="169">
        <f t="shared" si="16"/>
        <v>0</v>
      </c>
    </row>
    <row r="63" spans="1:46" hidden="1">
      <c r="A63" s="168">
        <v>24</v>
      </c>
      <c r="B63" s="86">
        <f>الاسماء!D60</f>
        <v>0</v>
      </c>
      <c r="C63" s="86">
        <f>الاسماء!C60</f>
        <v>0</v>
      </c>
      <c r="D63" s="81">
        <f>(الاسماء!E60)</f>
        <v>0</v>
      </c>
      <c r="E63" s="81">
        <f>(الاسماء!F60)</f>
        <v>0</v>
      </c>
      <c r="F63" s="81">
        <f>(الاسماء!G60)</f>
        <v>0</v>
      </c>
      <c r="G63" s="75">
        <f>الاسماء!B60</f>
        <v>0</v>
      </c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6">
        <f t="shared" si="9"/>
        <v>0</v>
      </c>
      <c r="AN63" s="86">
        <f t="shared" si="17"/>
        <v>0</v>
      </c>
      <c r="AO63" s="86">
        <f t="shared" si="11"/>
        <v>0</v>
      </c>
      <c r="AP63" s="86">
        <f t="shared" si="12"/>
        <v>0</v>
      </c>
      <c r="AQ63" s="86">
        <f t="shared" si="13"/>
        <v>0</v>
      </c>
      <c r="AR63" s="86">
        <f t="shared" si="14"/>
        <v>0</v>
      </c>
      <c r="AS63" s="86">
        <f t="shared" si="15"/>
        <v>0</v>
      </c>
      <c r="AT63" s="169">
        <f t="shared" si="16"/>
        <v>0</v>
      </c>
    </row>
    <row r="64" spans="1:46" hidden="1">
      <c r="A64" s="168">
        <v>25</v>
      </c>
      <c r="B64" s="86">
        <f>الاسماء!D61</f>
        <v>0</v>
      </c>
      <c r="C64" s="86">
        <f>الاسماء!C61</f>
        <v>0</v>
      </c>
      <c r="D64" s="81">
        <f>(الاسماء!E61)</f>
        <v>0</v>
      </c>
      <c r="E64" s="81">
        <f>(الاسماء!F61)</f>
        <v>0</v>
      </c>
      <c r="F64" s="81">
        <f>(الاسماء!G61)</f>
        <v>0</v>
      </c>
      <c r="G64" s="75">
        <f>الاسماء!B61</f>
        <v>0</v>
      </c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6">
        <f t="shared" si="9"/>
        <v>0</v>
      </c>
      <c r="AN64" s="86">
        <f t="shared" si="17"/>
        <v>0</v>
      </c>
      <c r="AO64" s="86">
        <f t="shared" si="11"/>
        <v>0</v>
      </c>
      <c r="AP64" s="86">
        <f t="shared" si="12"/>
        <v>0</v>
      </c>
      <c r="AQ64" s="86">
        <f t="shared" si="13"/>
        <v>0</v>
      </c>
      <c r="AR64" s="86">
        <f t="shared" si="14"/>
        <v>0</v>
      </c>
      <c r="AS64" s="86">
        <f t="shared" si="15"/>
        <v>0</v>
      </c>
      <c r="AT64" s="169">
        <f t="shared" si="16"/>
        <v>0</v>
      </c>
    </row>
    <row r="65" spans="1:46" hidden="1">
      <c r="A65" s="168">
        <v>26</v>
      </c>
      <c r="B65" s="86">
        <f>الاسماء!D62</f>
        <v>0</v>
      </c>
      <c r="C65" s="86">
        <f>الاسماء!C62</f>
        <v>0</v>
      </c>
      <c r="D65" s="81">
        <f>(الاسماء!E62)</f>
        <v>0</v>
      </c>
      <c r="E65" s="81">
        <f>(الاسماء!F62)</f>
        <v>0</v>
      </c>
      <c r="F65" s="81">
        <f>(الاسماء!G62)</f>
        <v>0</v>
      </c>
      <c r="G65" s="75">
        <f>الاسماء!B62</f>
        <v>0</v>
      </c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6">
        <f t="shared" si="9"/>
        <v>0</v>
      </c>
      <c r="AN65" s="86">
        <f t="shared" si="17"/>
        <v>0</v>
      </c>
      <c r="AO65" s="86">
        <f t="shared" si="11"/>
        <v>0</v>
      </c>
      <c r="AP65" s="86">
        <f t="shared" si="12"/>
        <v>0</v>
      </c>
      <c r="AQ65" s="86">
        <f t="shared" si="13"/>
        <v>0</v>
      </c>
      <c r="AR65" s="86">
        <f t="shared" si="14"/>
        <v>0</v>
      </c>
      <c r="AS65" s="86">
        <f t="shared" si="15"/>
        <v>0</v>
      </c>
      <c r="AT65" s="169">
        <f t="shared" si="16"/>
        <v>0</v>
      </c>
    </row>
    <row r="66" spans="1:46" hidden="1">
      <c r="A66" s="168">
        <v>27</v>
      </c>
      <c r="B66" s="86">
        <f>الاسماء!D63</f>
        <v>0</v>
      </c>
      <c r="C66" s="86">
        <f>الاسماء!C63</f>
        <v>0</v>
      </c>
      <c r="D66" s="81">
        <f>(الاسماء!E63)</f>
        <v>0</v>
      </c>
      <c r="E66" s="81">
        <f>(الاسماء!F63)</f>
        <v>0</v>
      </c>
      <c r="F66" s="81">
        <f>(الاسماء!G63)</f>
        <v>0</v>
      </c>
      <c r="G66" s="75">
        <f>الاسماء!B63</f>
        <v>0</v>
      </c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90">
        <f t="shared" si="9"/>
        <v>0</v>
      </c>
      <c r="AN66" s="90">
        <f t="shared" si="17"/>
        <v>0</v>
      </c>
      <c r="AO66" s="90">
        <f t="shared" si="11"/>
        <v>0</v>
      </c>
      <c r="AP66" s="90">
        <f t="shared" si="12"/>
        <v>0</v>
      </c>
      <c r="AQ66" s="90">
        <f t="shared" si="13"/>
        <v>0</v>
      </c>
      <c r="AR66" s="90">
        <f t="shared" si="14"/>
        <v>0</v>
      </c>
      <c r="AS66" s="90">
        <f t="shared" si="15"/>
        <v>0</v>
      </c>
      <c r="AT66" s="171">
        <f t="shared" si="16"/>
        <v>0</v>
      </c>
    </row>
    <row r="67" spans="1:46" ht="13.5" customHeight="1">
      <c r="A67" s="168"/>
      <c r="B67" s="202" t="s">
        <v>8</v>
      </c>
      <c r="C67" s="202"/>
      <c r="D67" s="202"/>
      <c r="E67" s="202"/>
      <c r="F67" s="202"/>
      <c r="G67" s="203"/>
      <c r="H67" s="55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72"/>
      <c r="AN67" s="72"/>
      <c r="AO67" s="72"/>
      <c r="AP67" s="72"/>
      <c r="AQ67" s="72"/>
      <c r="AR67" s="72"/>
      <c r="AS67" s="72"/>
      <c r="AT67" s="130"/>
    </row>
    <row r="68" spans="1:46">
      <c r="A68" s="168">
        <v>1</v>
      </c>
      <c r="B68" s="86">
        <f>الاسماء!D65</f>
        <v>345</v>
      </c>
      <c r="C68" s="86">
        <f>الاسماء!C65</f>
        <v>235</v>
      </c>
      <c r="D68" s="81">
        <f>(الاسماء!E65)</f>
        <v>22</v>
      </c>
      <c r="E68" s="81">
        <f>(الاسماء!F65)</f>
        <v>13</v>
      </c>
      <c r="F68" s="81">
        <f>(الاسماء!G65)</f>
        <v>2</v>
      </c>
      <c r="G68" s="75" t="str">
        <f>الاسماء!B65</f>
        <v>اسم غير صحيح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2">
        <f t="shared" ref="AM68:AM73" si="18">COUNTIF(H68:AL68,"س")</f>
        <v>0</v>
      </c>
      <c r="AN68" s="92">
        <f>SUM(H68:AL68)</f>
        <v>0</v>
      </c>
      <c r="AO68" s="92">
        <f t="shared" ref="AO68:AO73" si="19">COUNTIF(H68:AL68,"م")</f>
        <v>0</v>
      </c>
      <c r="AP68" s="92">
        <f t="shared" ref="AP68:AP73" si="20">COUNTIF(H68:AL68,"غ")</f>
        <v>0</v>
      </c>
      <c r="AQ68" s="92">
        <f t="shared" ref="AQ68:AQ73" si="21">COUNTIF(H68:AL68,"ث")</f>
        <v>0</v>
      </c>
      <c r="AR68" s="92">
        <f t="shared" ref="AR68:AR73" si="22">COUNTIF(H68:AL68,"ص")</f>
        <v>0</v>
      </c>
      <c r="AS68" s="92">
        <f t="shared" ref="AS68:AS73" si="23">COUNTIF(H68:AL68,"غً")</f>
        <v>0</v>
      </c>
      <c r="AT68" s="173">
        <f t="shared" ref="AT68:AT73" si="24">COUNTIF(H68:AL68,"خ")</f>
        <v>0</v>
      </c>
    </row>
    <row r="69" spans="1:46" hidden="1">
      <c r="A69" s="168">
        <v>2</v>
      </c>
      <c r="B69" s="86">
        <f>الاسماء!D66</f>
        <v>245</v>
      </c>
      <c r="C69" s="86">
        <f>الاسماء!C66</f>
        <v>342</v>
      </c>
      <c r="D69" s="81">
        <f>(الاسماء!E66)</f>
        <v>33</v>
      </c>
      <c r="E69" s="81">
        <f>(الاسماء!F66)</f>
        <v>11</v>
      </c>
      <c r="F69" s="81">
        <f>(الاسماء!G66)</f>
        <v>23</v>
      </c>
      <c r="G69" s="75" t="str">
        <f>الاسماء!B66</f>
        <v>اسم موجود بالفعل</v>
      </c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6">
        <f t="shared" si="18"/>
        <v>0</v>
      </c>
      <c r="AN69" s="86">
        <f>COUNTIF(H69:AL69,"ع")</f>
        <v>0</v>
      </c>
      <c r="AO69" s="86">
        <f t="shared" si="19"/>
        <v>0</v>
      </c>
      <c r="AP69" s="86">
        <f t="shared" si="20"/>
        <v>0</v>
      </c>
      <c r="AQ69" s="86">
        <f t="shared" si="21"/>
        <v>0</v>
      </c>
      <c r="AR69" s="86">
        <f t="shared" si="22"/>
        <v>0</v>
      </c>
      <c r="AS69" s="86">
        <f t="shared" si="23"/>
        <v>0</v>
      </c>
      <c r="AT69" s="169">
        <f t="shared" si="24"/>
        <v>0</v>
      </c>
    </row>
    <row r="70" spans="1:46" hidden="1">
      <c r="A70" s="168">
        <v>3</v>
      </c>
      <c r="B70" s="86">
        <f>الاسماء!D67</f>
        <v>5</v>
      </c>
      <c r="C70" s="86">
        <f>الاسماء!C67</f>
        <v>345</v>
      </c>
      <c r="D70" s="81">
        <f>(الاسماء!E67)</f>
        <v>3</v>
      </c>
      <c r="E70" s="81">
        <f>(الاسماء!F67)</f>
        <v>23</v>
      </c>
      <c r="F70" s="81">
        <f>(الاسماء!G67)</f>
        <v>5</v>
      </c>
      <c r="G70" s="75" t="str">
        <f>الاسماء!B67</f>
        <v>اسم غير صحيح</v>
      </c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6">
        <f t="shared" si="18"/>
        <v>0</v>
      </c>
      <c r="AN70" s="86">
        <f>COUNTIF(H70:AL70,"ع")</f>
        <v>0</v>
      </c>
      <c r="AO70" s="86">
        <f t="shared" si="19"/>
        <v>0</v>
      </c>
      <c r="AP70" s="86">
        <f t="shared" si="20"/>
        <v>0</v>
      </c>
      <c r="AQ70" s="86">
        <f t="shared" si="21"/>
        <v>0</v>
      </c>
      <c r="AR70" s="86">
        <f t="shared" si="22"/>
        <v>0</v>
      </c>
      <c r="AS70" s="86">
        <f t="shared" si="23"/>
        <v>0</v>
      </c>
      <c r="AT70" s="169">
        <f t="shared" si="24"/>
        <v>0</v>
      </c>
    </row>
    <row r="71" spans="1:46" hidden="1">
      <c r="A71" s="168">
        <v>4</v>
      </c>
      <c r="B71" s="86">
        <f>الاسماء!D68</f>
        <v>0</v>
      </c>
      <c r="C71" s="86">
        <f>الاسماء!C68</f>
        <v>0</v>
      </c>
      <c r="D71" s="81">
        <f>(الاسماء!E68)</f>
        <v>0</v>
      </c>
      <c r="E71" s="81">
        <f>(الاسماء!F68)</f>
        <v>0</v>
      </c>
      <c r="F71" s="81">
        <f>(الاسماء!G68)</f>
        <v>0</v>
      </c>
      <c r="G71" s="75">
        <f>الاسماء!B68</f>
        <v>0</v>
      </c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6">
        <f t="shared" si="18"/>
        <v>0</v>
      </c>
      <c r="AN71" s="86">
        <f>COUNTIF(H71:AL71,"ع")</f>
        <v>0</v>
      </c>
      <c r="AO71" s="86">
        <f t="shared" si="19"/>
        <v>0</v>
      </c>
      <c r="AP71" s="86">
        <f t="shared" si="20"/>
        <v>0</v>
      </c>
      <c r="AQ71" s="86">
        <f t="shared" si="21"/>
        <v>0</v>
      </c>
      <c r="AR71" s="86">
        <f t="shared" si="22"/>
        <v>0</v>
      </c>
      <c r="AS71" s="86">
        <f t="shared" si="23"/>
        <v>0</v>
      </c>
      <c r="AT71" s="169">
        <f t="shared" si="24"/>
        <v>0</v>
      </c>
    </row>
    <row r="72" spans="1:46" s="2" customFormat="1" hidden="1">
      <c r="A72" s="168">
        <v>5</v>
      </c>
      <c r="B72" s="86">
        <f>الاسماء!D69</f>
        <v>0</v>
      </c>
      <c r="C72" s="86">
        <f>الاسماء!C69</f>
        <v>0</v>
      </c>
      <c r="D72" s="81">
        <f>(الاسماء!E69)</f>
        <v>0</v>
      </c>
      <c r="E72" s="81">
        <f>(الاسماء!F69)</f>
        <v>0</v>
      </c>
      <c r="F72" s="81">
        <f>(الاسماء!G69)</f>
        <v>0</v>
      </c>
      <c r="G72" s="75">
        <f>الاسماء!B69</f>
        <v>0</v>
      </c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6">
        <f t="shared" si="18"/>
        <v>0</v>
      </c>
      <c r="AN72" s="86">
        <f>COUNTIF(H72:AL72,"ع")</f>
        <v>0</v>
      </c>
      <c r="AO72" s="86">
        <f t="shared" si="19"/>
        <v>0</v>
      </c>
      <c r="AP72" s="86">
        <f t="shared" si="20"/>
        <v>0</v>
      </c>
      <c r="AQ72" s="86">
        <f t="shared" si="21"/>
        <v>0</v>
      </c>
      <c r="AR72" s="86">
        <f t="shared" si="22"/>
        <v>0</v>
      </c>
      <c r="AS72" s="86">
        <f t="shared" si="23"/>
        <v>0</v>
      </c>
      <c r="AT72" s="169">
        <f t="shared" si="24"/>
        <v>0</v>
      </c>
    </row>
    <row r="73" spans="1:46" s="2" customFormat="1" ht="15" hidden="1" thickBot="1">
      <c r="A73" s="174">
        <v>6</v>
      </c>
      <c r="B73" s="175">
        <f>الاسماء!D70</f>
        <v>0</v>
      </c>
      <c r="C73" s="175">
        <f>الاسماء!C70</f>
        <v>0</v>
      </c>
      <c r="D73" s="176">
        <f>(الاسماء!E70)</f>
        <v>0</v>
      </c>
      <c r="E73" s="176">
        <f>(الاسماء!F70)</f>
        <v>0</v>
      </c>
      <c r="F73" s="176">
        <f>(الاسماء!G70)</f>
        <v>0</v>
      </c>
      <c r="G73" s="177">
        <f>الاسماء!B70</f>
        <v>0</v>
      </c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61"/>
      <c r="Z73" s="161"/>
      <c r="AA73" s="161"/>
      <c r="AB73" s="161"/>
      <c r="AC73" s="161"/>
      <c r="AD73" s="161"/>
      <c r="AE73" s="161"/>
      <c r="AF73" s="161"/>
      <c r="AG73" s="161"/>
      <c r="AH73" s="161"/>
      <c r="AI73" s="161"/>
      <c r="AJ73" s="161"/>
      <c r="AK73" s="161"/>
      <c r="AL73" s="161"/>
      <c r="AM73" s="175">
        <f t="shared" si="18"/>
        <v>0</v>
      </c>
      <c r="AN73" s="175">
        <f>COUNTIF(H73:AL73,"ع")</f>
        <v>0</v>
      </c>
      <c r="AO73" s="175">
        <f t="shared" si="19"/>
        <v>0</v>
      </c>
      <c r="AP73" s="175">
        <f t="shared" si="20"/>
        <v>0</v>
      </c>
      <c r="AQ73" s="175">
        <f t="shared" si="21"/>
        <v>0</v>
      </c>
      <c r="AR73" s="175">
        <f t="shared" si="22"/>
        <v>0</v>
      </c>
      <c r="AS73" s="175">
        <f t="shared" si="23"/>
        <v>0</v>
      </c>
      <c r="AT73" s="178">
        <f t="shared" si="24"/>
        <v>0</v>
      </c>
    </row>
    <row r="74" spans="1:46" ht="44.25" customHeight="1">
      <c r="A74" s="204" t="s">
        <v>37</v>
      </c>
      <c r="B74" s="205"/>
      <c r="C74" s="205"/>
      <c r="D74" s="205"/>
      <c r="E74" s="205"/>
      <c r="F74" s="205"/>
      <c r="G74" s="205"/>
      <c r="H74" s="205"/>
      <c r="I74" s="205"/>
      <c r="J74" s="205"/>
      <c r="K74" s="205"/>
      <c r="L74" s="205"/>
      <c r="M74" s="2"/>
      <c r="N74" s="204" t="s">
        <v>38</v>
      </c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  <c r="AA74" s="191"/>
      <c r="AB74" s="191"/>
      <c r="AC74" s="191"/>
      <c r="AD74" s="2"/>
      <c r="AE74" s="191" t="s">
        <v>39</v>
      </c>
      <c r="AF74" s="191"/>
      <c r="AG74" s="191"/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</row>
    <row r="75" spans="1:46" ht="15">
      <c r="A75" s="204"/>
      <c r="B75" s="205"/>
      <c r="C75" s="205"/>
      <c r="D75" s="205"/>
      <c r="E75" s="205"/>
      <c r="F75" s="205"/>
      <c r="G75" s="205"/>
      <c r="H75" s="205"/>
      <c r="I75" s="205"/>
      <c r="J75" s="205"/>
      <c r="K75" s="205"/>
      <c r="L75" s="205"/>
      <c r="M75" s="2"/>
      <c r="N75" s="204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  <c r="AA75" s="191"/>
      <c r="AB75" s="191"/>
      <c r="AC75" s="191"/>
      <c r="AD75" s="2"/>
      <c r="AE75" s="11"/>
      <c r="AJ75" s="191" t="s">
        <v>40</v>
      </c>
      <c r="AK75" s="191"/>
      <c r="AL75" s="191"/>
      <c r="AM75" s="191"/>
      <c r="AN75" s="191"/>
      <c r="AO75" s="191"/>
      <c r="AP75" s="11"/>
      <c r="AQ75" s="11"/>
      <c r="AR75" s="11"/>
      <c r="AS75" s="11"/>
      <c r="AT75" s="11"/>
    </row>
    <row r="76" spans="1:46" ht="44.25" customHeight="1">
      <c r="A76" s="205"/>
      <c r="B76" s="205"/>
      <c r="C76" s="205"/>
      <c r="D76" s="205"/>
      <c r="E76" s="205"/>
      <c r="F76" s="205"/>
      <c r="G76" s="205"/>
      <c r="H76" s="205"/>
      <c r="I76" s="205"/>
      <c r="J76" s="205"/>
      <c r="K76" s="205"/>
      <c r="L76" s="205"/>
      <c r="M76" s="2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  <c r="AA76" s="191"/>
      <c r="AB76" s="191"/>
      <c r="AC76" s="191"/>
      <c r="AD76" s="2"/>
      <c r="AE76" s="2"/>
      <c r="AI76" s="2"/>
      <c r="AJ76" s="191" t="s">
        <v>41</v>
      </c>
      <c r="AK76" s="191"/>
      <c r="AL76" s="191"/>
      <c r="AM76" s="191"/>
      <c r="AN76" s="191"/>
      <c r="AO76" s="191"/>
      <c r="AP76" s="2"/>
      <c r="AQ76" s="2"/>
      <c r="AR76" s="2"/>
      <c r="AS76" s="2"/>
      <c r="AT76" s="2"/>
    </row>
    <row r="77" spans="1:46" ht="34.5" customHeight="1">
      <c r="A77" s="204"/>
      <c r="B77" s="205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15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"/>
      <c r="AD77" s="191"/>
      <c r="AE77" s="191"/>
      <c r="AF77" s="191"/>
      <c r="AG77" s="191"/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</row>
    <row r="78" spans="1:46" ht="24.75" customHeight="1" thickBot="1">
      <c r="B78" s="2"/>
      <c r="C78" s="2"/>
      <c r="G78" s="20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</row>
    <row r="79" spans="1:46" ht="15" thickBot="1">
      <c r="A79" s="195" t="s">
        <v>0</v>
      </c>
      <c r="B79" s="197" t="s">
        <v>26</v>
      </c>
      <c r="C79" s="197"/>
      <c r="D79" s="232" t="s">
        <v>27</v>
      </c>
      <c r="E79" s="233"/>
      <c r="F79" s="234"/>
      <c r="G79" s="198" t="s">
        <v>28</v>
      </c>
      <c r="H79" s="187">
        <v>1</v>
      </c>
      <c r="I79" s="187">
        <v>2</v>
      </c>
      <c r="J79" s="187">
        <v>3</v>
      </c>
      <c r="K79" s="187">
        <v>4</v>
      </c>
      <c r="L79" s="187">
        <v>5</v>
      </c>
      <c r="M79" s="187">
        <v>6</v>
      </c>
      <c r="N79" s="187">
        <v>7</v>
      </c>
      <c r="O79" s="187">
        <v>8</v>
      </c>
      <c r="P79" s="187">
        <v>9</v>
      </c>
      <c r="Q79" s="187">
        <v>10</v>
      </c>
      <c r="R79" s="187">
        <v>11</v>
      </c>
      <c r="S79" s="187">
        <v>12</v>
      </c>
      <c r="T79" s="187">
        <v>13</v>
      </c>
      <c r="U79" s="187">
        <v>14</v>
      </c>
      <c r="V79" s="187">
        <v>15</v>
      </c>
      <c r="W79" s="187">
        <v>16</v>
      </c>
      <c r="X79" s="187">
        <v>17</v>
      </c>
      <c r="Y79" s="187">
        <v>18</v>
      </c>
      <c r="Z79" s="187">
        <v>19</v>
      </c>
      <c r="AA79" s="187">
        <v>20</v>
      </c>
      <c r="AB79" s="187">
        <v>21</v>
      </c>
      <c r="AC79" s="187">
        <v>22</v>
      </c>
      <c r="AD79" s="187">
        <v>23</v>
      </c>
      <c r="AE79" s="187">
        <v>24</v>
      </c>
      <c r="AF79" s="187">
        <v>25</v>
      </c>
      <c r="AG79" s="187">
        <v>26</v>
      </c>
      <c r="AH79" s="187">
        <v>27</v>
      </c>
      <c r="AI79" s="187">
        <v>28</v>
      </c>
      <c r="AJ79" s="187">
        <v>29</v>
      </c>
      <c r="AK79" s="187">
        <v>30</v>
      </c>
      <c r="AL79" s="187">
        <v>31</v>
      </c>
      <c r="AM79" s="217" t="s">
        <v>29</v>
      </c>
      <c r="AN79" s="217"/>
      <c r="AO79" s="217"/>
      <c r="AP79" s="217"/>
      <c r="AQ79" s="217"/>
      <c r="AR79" s="217"/>
      <c r="AS79" s="217"/>
      <c r="AT79" s="218"/>
    </row>
    <row r="80" spans="1:46">
      <c r="A80" s="196"/>
      <c r="B80" s="57" t="s">
        <v>30</v>
      </c>
      <c r="C80" s="57" t="s">
        <v>31</v>
      </c>
      <c r="D80" s="58" t="s">
        <v>4</v>
      </c>
      <c r="E80" s="58" t="s">
        <v>5</v>
      </c>
      <c r="F80" s="58" t="s">
        <v>0</v>
      </c>
      <c r="G80" s="199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  <c r="AA80" s="188"/>
      <c r="AB80" s="188"/>
      <c r="AC80" s="188"/>
      <c r="AD80" s="188"/>
      <c r="AE80" s="188"/>
      <c r="AF80" s="188"/>
      <c r="AG80" s="188"/>
      <c r="AH80" s="188"/>
      <c r="AI80" s="188"/>
      <c r="AJ80" s="188"/>
      <c r="AK80" s="188"/>
      <c r="AL80" s="188"/>
      <c r="AM80" s="36" t="s">
        <v>4</v>
      </c>
      <c r="AN80" s="37" t="s">
        <v>5</v>
      </c>
      <c r="AO80" s="36" t="s">
        <v>0</v>
      </c>
      <c r="AP80" s="36" t="s">
        <v>32</v>
      </c>
      <c r="AQ80" s="38" t="s">
        <v>33</v>
      </c>
      <c r="AR80" s="39" t="s">
        <v>34</v>
      </c>
      <c r="AS80" s="36" t="s">
        <v>35</v>
      </c>
      <c r="AT80" s="147" t="s">
        <v>36</v>
      </c>
    </row>
    <row r="81" spans="1:46" ht="15" customHeight="1">
      <c r="A81" s="148"/>
      <c r="B81" s="227" t="s">
        <v>9</v>
      </c>
      <c r="C81" s="228"/>
      <c r="D81" s="228"/>
      <c r="E81" s="228"/>
      <c r="F81" s="228"/>
      <c r="G81" s="228"/>
      <c r="H81" s="103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42"/>
      <c r="AN81" s="43"/>
      <c r="AO81" s="42"/>
      <c r="AP81" s="42"/>
      <c r="AQ81" s="44"/>
      <c r="AR81" s="45"/>
      <c r="AS81" s="42"/>
      <c r="AT81" s="149"/>
    </row>
    <row r="82" spans="1:46">
      <c r="A82" s="148">
        <v>1</v>
      </c>
      <c r="B82" s="59">
        <f>الاسماء!D72</f>
        <v>345</v>
      </c>
      <c r="C82" s="59">
        <f>الاسماء!C72</f>
        <v>235</v>
      </c>
      <c r="D82" s="60">
        <f>(الاسماء!E72)</f>
        <v>22</v>
      </c>
      <c r="E82" s="60">
        <f>(الاسماء!F72)</f>
        <v>13</v>
      </c>
      <c r="F82" s="60">
        <f>(الاسماء!G72)</f>
        <v>2</v>
      </c>
      <c r="G82" s="57" t="str">
        <f>الاسماء!B72</f>
        <v>اسم غير صحيح</v>
      </c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24">
        <f>COUNTIF(H82:AL82,"س")</f>
        <v>0</v>
      </c>
      <c r="AN82" s="24">
        <f>SUM(H82:AL82)</f>
        <v>0</v>
      </c>
      <c r="AO82" s="24">
        <f>COUNTIF(H82:AL82,"م")</f>
        <v>0</v>
      </c>
      <c r="AP82" s="24">
        <f>COUNTIF(H82:AL82,"غ")</f>
        <v>0</v>
      </c>
      <c r="AQ82" s="24">
        <f>COUNTIF(H82:AL82,"ث")</f>
        <v>0</v>
      </c>
      <c r="AR82" s="24">
        <f>COUNTIF(H82:AL82,"ص")</f>
        <v>0</v>
      </c>
      <c r="AS82" s="24">
        <f>COUNTIF(H82:AL82,"غً")</f>
        <v>0</v>
      </c>
      <c r="AT82" s="150">
        <f>COUNTIF(H82:AL82,"خ")</f>
        <v>0</v>
      </c>
    </row>
    <row r="83" spans="1:46">
      <c r="A83" s="151">
        <v>2</v>
      </c>
      <c r="B83" s="59">
        <f>الاسماء!D73</f>
        <v>245</v>
      </c>
      <c r="C83" s="59">
        <f>الاسماء!C73</f>
        <v>342</v>
      </c>
      <c r="D83" s="60">
        <f>(الاسماء!E73)</f>
        <v>33</v>
      </c>
      <c r="E83" s="60">
        <f>(الاسماء!F73)</f>
        <v>11</v>
      </c>
      <c r="F83" s="60">
        <f>(الاسماء!G73)</f>
        <v>23</v>
      </c>
      <c r="G83" s="57" t="str">
        <f>الاسماء!B73</f>
        <v>اسم موجود بالفعل</v>
      </c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4">
        <f>COUNTIF(H83:AL83,"س")</f>
        <v>0</v>
      </c>
      <c r="AN83" s="4">
        <f>SUM(H83:AL83)</f>
        <v>0</v>
      </c>
      <c r="AO83" s="4">
        <f>COUNTIF(H83:AL83,"م")</f>
        <v>0</v>
      </c>
      <c r="AP83" s="4">
        <f>COUNTIF(H83:AL83,"غ")</f>
        <v>0</v>
      </c>
      <c r="AQ83" s="4">
        <f>COUNTIF(H83:AL83,"ث")</f>
        <v>0</v>
      </c>
      <c r="AR83" s="4">
        <f>COUNTIF(H83:AL83,"ص")</f>
        <v>0</v>
      </c>
      <c r="AS83" s="4">
        <f>COUNTIF(H83:AL83,"غً")</f>
        <v>0</v>
      </c>
      <c r="AT83" s="152">
        <f>COUNTIF(H83:AL83,"خ")</f>
        <v>0</v>
      </c>
    </row>
    <row r="84" spans="1:46">
      <c r="A84" s="148">
        <v>3</v>
      </c>
      <c r="B84" s="59">
        <f>الاسماء!D74</f>
        <v>5</v>
      </c>
      <c r="C84" s="59">
        <f>الاسماء!C74</f>
        <v>345</v>
      </c>
      <c r="D84" s="60">
        <f>(الاسماء!E74)</f>
        <v>3</v>
      </c>
      <c r="E84" s="60">
        <f>(الاسماء!F74)</f>
        <v>23</v>
      </c>
      <c r="F84" s="60">
        <f>(الاسماء!G74)</f>
        <v>5</v>
      </c>
      <c r="G84" s="57" t="str">
        <f>الاسماء!B74</f>
        <v>اسم غير صحيح</v>
      </c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4">
        <f>COUNTIF(H84:AL84,"س")</f>
        <v>0</v>
      </c>
      <c r="AN84" s="4">
        <f>SUM(H84:AL84)</f>
        <v>0</v>
      </c>
      <c r="AO84" s="4">
        <f>COUNTIF(H84:AL84,"م")</f>
        <v>0</v>
      </c>
      <c r="AP84" s="4">
        <f>COUNTIF(H84:AL84,"غ")</f>
        <v>0</v>
      </c>
      <c r="AQ84" s="4">
        <f>COUNTIF(H84:AL84,"ث")</f>
        <v>0</v>
      </c>
      <c r="AR84" s="4">
        <f>COUNTIF(H84:AL84,"ص")</f>
        <v>0</v>
      </c>
      <c r="AS84" s="4">
        <f>COUNTIF(H84:AL84,"غً")</f>
        <v>0</v>
      </c>
      <c r="AT84" s="152">
        <f>COUNTIF(H84:AL84,"خ")</f>
        <v>0</v>
      </c>
    </row>
    <row r="85" spans="1:46" hidden="1">
      <c r="A85" s="151">
        <v>4</v>
      </c>
      <c r="B85" s="59">
        <f>الاسماء!D75</f>
        <v>0</v>
      </c>
      <c r="C85" s="59">
        <f>الاسماء!C75</f>
        <v>0</v>
      </c>
      <c r="D85" s="60">
        <f>(الاسماء!E75)</f>
        <v>0</v>
      </c>
      <c r="E85" s="60">
        <f>(الاسماء!F75)</f>
        <v>0</v>
      </c>
      <c r="F85" s="60">
        <f>(الاسماء!G75)</f>
        <v>0</v>
      </c>
      <c r="G85" s="57">
        <f>الاسماء!B75</f>
        <v>0</v>
      </c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4">
        <f>COUNTIF(H85:AL85,"س")</f>
        <v>0</v>
      </c>
      <c r="AN85" s="4">
        <f>SUM(H85:AL85)</f>
        <v>0</v>
      </c>
      <c r="AO85" s="4">
        <f>COUNTIF(H85:AL85,"م")</f>
        <v>0</v>
      </c>
      <c r="AP85" s="4">
        <f>COUNTIF(H85:AL85,"غ")</f>
        <v>0</v>
      </c>
      <c r="AQ85" s="4">
        <f>COUNTIF(H85:AL85,"ث")</f>
        <v>0</v>
      </c>
      <c r="AR85" s="4">
        <f>COUNTIF(H85:AL85,"ص")</f>
        <v>0</v>
      </c>
      <c r="AS85" s="4">
        <f>COUNTIF(H85:AL85,"غً")</f>
        <v>0</v>
      </c>
      <c r="AT85" s="152">
        <f>COUNTIF(H85:AL85,"خ")</f>
        <v>0</v>
      </c>
    </row>
    <row r="86" spans="1:46" hidden="1">
      <c r="A86" s="148">
        <v>5</v>
      </c>
      <c r="B86" s="59">
        <f>الاسماء!D76</f>
        <v>0</v>
      </c>
      <c r="C86" s="59">
        <f>الاسماء!C76</f>
        <v>0</v>
      </c>
      <c r="D86" s="60">
        <f>(الاسماء!E76)</f>
        <v>0</v>
      </c>
      <c r="E86" s="60">
        <f>(الاسماء!F76)</f>
        <v>0</v>
      </c>
      <c r="F86" s="60">
        <f>(الاسماء!G76)</f>
        <v>0</v>
      </c>
      <c r="G86" s="57">
        <f>الاسماء!B76</f>
        <v>0</v>
      </c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22">
        <f>COUNTIF(H86:AL86,"س")</f>
        <v>0</v>
      </c>
      <c r="AN86" s="22">
        <f>SUM(H86:AL86)</f>
        <v>0</v>
      </c>
      <c r="AO86" s="22">
        <f>COUNTIF(H86:AL86,"م")</f>
        <v>0</v>
      </c>
      <c r="AP86" s="22">
        <f>COUNTIF(H86:AL86,"غ")</f>
        <v>0</v>
      </c>
      <c r="AQ86" s="22">
        <f>COUNTIF(H86:AL86,"ث")</f>
        <v>0</v>
      </c>
      <c r="AR86" s="22">
        <f>COUNTIF(H86:AL86,"ص")</f>
        <v>0</v>
      </c>
      <c r="AS86" s="22">
        <f>COUNTIF(H86:AL86,"غً")</f>
        <v>0</v>
      </c>
      <c r="AT86" s="153">
        <f>COUNTIF(H86:AL86,"خ")</f>
        <v>0</v>
      </c>
    </row>
    <row r="87" spans="1:46">
      <c r="A87" s="148"/>
      <c r="B87" s="227" t="s">
        <v>10</v>
      </c>
      <c r="C87" s="228"/>
      <c r="D87" s="228"/>
      <c r="E87" s="228"/>
      <c r="F87" s="228"/>
      <c r="G87" s="228"/>
      <c r="H87" s="55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35"/>
      <c r="AN87" s="35"/>
      <c r="AO87" s="35"/>
      <c r="AP87" s="35"/>
      <c r="AQ87" s="35"/>
      <c r="AR87" s="35"/>
      <c r="AS87" s="35"/>
      <c r="AT87" s="154"/>
    </row>
    <row r="88" spans="1:46">
      <c r="A88" s="151">
        <v>1</v>
      </c>
      <c r="B88" s="59">
        <f>الاسماء!D78</f>
        <v>0</v>
      </c>
      <c r="C88" s="59">
        <f>الاسماء!C78</f>
        <v>0</v>
      </c>
      <c r="D88" s="60">
        <f>(الاسماء!E78)</f>
        <v>0</v>
      </c>
      <c r="E88" s="60">
        <f>(الاسماء!F78)</f>
        <v>0</v>
      </c>
      <c r="F88" s="60">
        <f>(الاسماء!G78)</f>
        <v>0</v>
      </c>
      <c r="G88" s="57">
        <f>الاسماء!B78</f>
        <v>0</v>
      </c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24">
        <f>COUNTIF(H88:AL88,"س")</f>
        <v>0</v>
      </c>
      <c r="AN88" s="24">
        <f>SUM(H88:AL88)</f>
        <v>0</v>
      </c>
      <c r="AO88" s="24">
        <f>COUNTIF(H88:AL88,"م")</f>
        <v>0</v>
      </c>
      <c r="AP88" s="24">
        <f>COUNTIF(H88:AL88,"غ")</f>
        <v>0</v>
      </c>
      <c r="AQ88" s="24">
        <f>COUNTIF(H88:AL88,"ث")</f>
        <v>0</v>
      </c>
      <c r="AR88" s="24">
        <f>COUNTIF(H88:AL88,"ص")</f>
        <v>0</v>
      </c>
      <c r="AS88" s="24">
        <f>COUNTIF(H88:AL88,"غً")</f>
        <v>0</v>
      </c>
      <c r="AT88" s="150">
        <f>COUNTIF(H88:AL88,"خ")</f>
        <v>0</v>
      </c>
    </row>
    <row r="89" spans="1:46" hidden="1">
      <c r="A89" s="148">
        <v>2</v>
      </c>
      <c r="B89" s="59">
        <f>الاسماء!D79</f>
        <v>0</v>
      </c>
      <c r="C89" s="59">
        <f>الاسماء!C79</f>
        <v>0</v>
      </c>
      <c r="D89" s="60">
        <f>(الاسماء!E79)</f>
        <v>0</v>
      </c>
      <c r="E89" s="60">
        <f>(الاسماء!F79)</f>
        <v>0</v>
      </c>
      <c r="F89" s="60">
        <f>(الاسماء!G79)</f>
        <v>0</v>
      </c>
      <c r="G89" s="57">
        <f>الاسماء!B79</f>
        <v>0</v>
      </c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22">
        <f>COUNTIF(H89:AL89,"س")</f>
        <v>0</v>
      </c>
      <c r="AN89" s="22">
        <f>SUM(H89:AL89)</f>
        <v>0</v>
      </c>
      <c r="AO89" s="22">
        <f>COUNTIF(H89:AL89,"م")</f>
        <v>0</v>
      </c>
      <c r="AP89" s="22">
        <f>COUNTIF(H89:AL89,"غ")</f>
        <v>0</v>
      </c>
      <c r="AQ89" s="22">
        <f>COUNTIF(H89:AL89,"ث")</f>
        <v>0</v>
      </c>
      <c r="AR89" s="22">
        <f>COUNTIF(H89:AL89,"ص")</f>
        <v>0</v>
      </c>
      <c r="AS89" s="22">
        <f>COUNTIF(H89:AL89,"غً")</f>
        <v>0</v>
      </c>
      <c r="AT89" s="153">
        <f>COUNTIF(H89:AL89,"خ")</f>
        <v>0</v>
      </c>
    </row>
    <row r="90" spans="1:46">
      <c r="A90" s="148"/>
      <c r="B90" s="227" t="s">
        <v>11</v>
      </c>
      <c r="C90" s="228"/>
      <c r="D90" s="228"/>
      <c r="E90" s="228"/>
      <c r="F90" s="228"/>
      <c r="G90" s="228"/>
      <c r="H90" s="55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35"/>
      <c r="AN90" s="35"/>
      <c r="AO90" s="35"/>
      <c r="AP90" s="35"/>
      <c r="AQ90" s="35"/>
      <c r="AR90" s="35"/>
      <c r="AS90" s="35"/>
      <c r="AT90" s="154"/>
    </row>
    <row r="91" spans="1:46">
      <c r="A91" s="151">
        <v>1</v>
      </c>
      <c r="B91" s="59">
        <f>الاسماء!D81</f>
        <v>345</v>
      </c>
      <c r="C91" s="59">
        <f>الاسماء!C81</f>
        <v>235</v>
      </c>
      <c r="D91" s="60">
        <f>(الاسماء!E81)</f>
        <v>22</v>
      </c>
      <c r="E91" s="60">
        <f>(الاسماء!F81)</f>
        <v>13</v>
      </c>
      <c r="F91" s="60">
        <f>(الاسماء!G81)</f>
        <v>2</v>
      </c>
      <c r="G91" s="57" t="str">
        <f>الاسماء!B81</f>
        <v>اسم غير صحيح</v>
      </c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24">
        <f t="shared" ref="AM91:AM96" si="25">COUNTIF(H91:AL91,"س")</f>
        <v>0</v>
      </c>
      <c r="AN91" s="24">
        <f t="shared" ref="AN91:AN96" si="26">SUM(H91:AL91)</f>
        <v>0</v>
      </c>
      <c r="AO91" s="24">
        <f t="shared" ref="AO91:AO96" si="27">COUNTIF(H91:AL91,"م")</f>
        <v>0</v>
      </c>
      <c r="AP91" s="24">
        <f t="shared" ref="AP91:AP96" si="28">COUNTIF(H91:AL91,"غ")</f>
        <v>0</v>
      </c>
      <c r="AQ91" s="24">
        <f t="shared" ref="AQ91:AQ96" si="29">COUNTIF(H91:AL91,"ث")</f>
        <v>0</v>
      </c>
      <c r="AR91" s="24">
        <f t="shared" ref="AR91:AR96" si="30">COUNTIF(H91:AL91,"ص")</f>
        <v>0</v>
      </c>
      <c r="AS91" s="24">
        <f t="shared" ref="AS91:AS96" si="31">COUNTIF(H91:AL91,"غً")</f>
        <v>0</v>
      </c>
      <c r="AT91" s="150">
        <f t="shared" ref="AT91:AT96" si="32">COUNTIF(H91:AL91,"خ")</f>
        <v>0</v>
      </c>
    </row>
    <row r="92" spans="1:46">
      <c r="A92" s="148">
        <v>2</v>
      </c>
      <c r="B92" s="59">
        <f>الاسماء!D82</f>
        <v>245</v>
      </c>
      <c r="C92" s="59">
        <f>الاسماء!C82</f>
        <v>342</v>
      </c>
      <c r="D92" s="60">
        <f>(الاسماء!E82)</f>
        <v>33</v>
      </c>
      <c r="E92" s="60">
        <f>(الاسماء!F82)</f>
        <v>11</v>
      </c>
      <c r="F92" s="60">
        <f>(الاسماء!G82)</f>
        <v>23</v>
      </c>
      <c r="G92" s="57" t="str">
        <f>الاسماء!B82</f>
        <v>اسم موجود بالفعل</v>
      </c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4">
        <f t="shared" si="25"/>
        <v>0</v>
      </c>
      <c r="AN92" s="4">
        <f t="shared" si="26"/>
        <v>0</v>
      </c>
      <c r="AO92" s="4">
        <f t="shared" si="27"/>
        <v>0</v>
      </c>
      <c r="AP92" s="4">
        <f t="shared" si="28"/>
        <v>0</v>
      </c>
      <c r="AQ92" s="4">
        <f t="shared" si="29"/>
        <v>0</v>
      </c>
      <c r="AR92" s="4">
        <f t="shared" si="30"/>
        <v>0</v>
      </c>
      <c r="AS92" s="4">
        <f t="shared" si="31"/>
        <v>0</v>
      </c>
      <c r="AT92" s="152">
        <f t="shared" si="32"/>
        <v>0</v>
      </c>
    </row>
    <row r="93" spans="1:46">
      <c r="A93" s="151">
        <v>3</v>
      </c>
      <c r="B93" s="59">
        <f>الاسماء!D83</f>
        <v>5</v>
      </c>
      <c r="C93" s="59">
        <f>الاسماء!C83</f>
        <v>345</v>
      </c>
      <c r="D93" s="60">
        <f>(الاسماء!E83)</f>
        <v>3</v>
      </c>
      <c r="E93" s="60">
        <f>(الاسماء!F83)</f>
        <v>23</v>
      </c>
      <c r="F93" s="60">
        <f>(الاسماء!G83)</f>
        <v>5</v>
      </c>
      <c r="G93" s="57" t="str">
        <f>الاسماء!B83</f>
        <v>اسم غير صحيح</v>
      </c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4">
        <f t="shared" si="25"/>
        <v>0</v>
      </c>
      <c r="AN93" s="4">
        <f t="shared" si="26"/>
        <v>0</v>
      </c>
      <c r="AO93" s="4">
        <f t="shared" si="27"/>
        <v>0</v>
      </c>
      <c r="AP93" s="4">
        <f t="shared" si="28"/>
        <v>0</v>
      </c>
      <c r="AQ93" s="4">
        <f t="shared" si="29"/>
        <v>0</v>
      </c>
      <c r="AR93" s="4">
        <f t="shared" si="30"/>
        <v>0</v>
      </c>
      <c r="AS93" s="4">
        <f t="shared" si="31"/>
        <v>0</v>
      </c>
      <c r="AT93" s="152">
        <f t="shared" si="32"/>
        <v>0</v>
      </c>
    </row>
    <row r="94" spans="1:46">
      <c r="A94" s="148">
        <v>4</v>
      </c>
      <c r="B94" s="59">
        <f>الاسماء!D84</f>
        <v>0</v>
      </c>
      <c r="C94" s="59">
        <f>الاسماء!C84</f>
        <v>0</v>
      </c>
      <c r="D94" s="60">
        <f>(الاسماء!E84)</f>
        <v>0</v>
      </c>
      <c r="E94" s="60">
        <f>(الاسماء!F84)</f>
        <v>0</v>
      </c>
      <c r="F94" s="60">
        <f>(الاسماء!G84)</f>
        <v>0</v>
      </c>
      <c r="G94" s="57">
        <f>الاسماء!B84</f>
        <v>0</v>
      </c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4">
        <f t="shared" si="25"/>
        <v>0</v>
      </c>
      <c r="AN94" s="4">
        <f t="shared" si="26"/>
        <v>0</v>
      </c>
      <c r="AO94" s="4">
        <f t="shared" si="27"/>
        <v>0</v>
      </c>
      <c r="AP94" s="4">
        <f t="shared" si="28"/>
        <v>0</v>
      </c>
      <c r="AQ94" s="4">
        <f t="shared" si="29"/>
        <v>0</v>
      </c>
      <c r="AR94" s="4">
        <f t="shared" si="30"/>
        <v>0</v>
      </c>
      <c r="AS94" s="4">
        <f t="shared" si="31"/>
        <v>0</v>
      </c>
      <c r="AT94" s="152">
        <f t="shared" si="32"/>
        <v>0</v>
      </c>
    </row>
    <row r="95" spans="1:46">
      <c r="A95" s="151">
        <v>5</v>
      </c>
      <c r="B95" s="59">
        <f>الاسماء!D85</f>
        <v>0</v>
      </c>
      <c r="C95" s="59">
        <f>الاسماء!C85</f>
        <v>0</v>
      </c>
      <c r="D95" s="60">
        <f>(الاسماء!E85)</f>
        <v>0</v>
      </c>
      <c r="E95" s="60">
        <f>(الاسماء!F85)</f>
        <v>0</v>
      </c>
      <c r="F95" s="60">
        <f>(الاسماء!G85)</f>
        <v>0</v>
      </c>
      <c r="G95" s="57">
        <f>الاسماء!B85</f>
        <v>0</v>
      </c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4">
        <f t="shared" si="25"/>
        <v>0</v>
      </c>
      <c r="AN95" s="4">
        <f t="shared" si="26"/>
        <v>0</v>
      </c>
      <c r="AO95" s="4">
        <f t="shared" si="27"/>
        <v>0</v>
      </c>
      <c r="AP95" s="4">
        <f t="shared" si="28"/>
        <v>0</v>
      </c>
      <c r="AQ95" s="4">
        <f t="shared" si="29"/>
        <v>0</v>
      </c>
      <c r="AR95" s="4">
        <f t="shared" si="30"/>
        <v>0</v>
      </c>
      <c r="AS95" s="4">
        <f t="shared" si="31"/>
        <v>0</v>
      </c>
      <c r="AT95" s="152">
        <f t="shared" si="32"/>
        <v>0</v>
      </c>
    </row>
    <row r="96" spans="1:46" hidden="1">
      <c r="A96" s="148">
        <v>6</v>
      </c>
      <c r="B96" s="59">
        <f>الاسماء!D86</f>
        <v>0</v>
      </c>
      <c r="C96" s="59">
        <f>الاسماء!C86</f>
        <v>0</v>
      </c>
      <c r="D96" s="60">
        <f>(الاسماء!E86)</f>
        <v>0</v>
      </c>
      <c r="E96" s="60">
        <f>(الاسماء!F86)</f>
        <v>0</v>
      </c>
      <c r="F96" s="60">
        <f>(الاسماء!G86)</f>
        <v>0</v>
      </c>
      <c r="G96" s="57">
        <f>الاسماء!B86</f>
        <v>0</v>
      </c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22">
        <f t="shared" si="25"/>
        <v>0</v>
      </c>
      <c r="AN96" s="22">
        <f t="shared" si="26"/>
        <v>0</v>
      </c>
      <c r="AO96" s="22">
        <f t="shared" si="27"/>
        <v>0</v>
      </c>
      <c r="AP96" s="22">
        <f t="shared" si="28"/>
        <v>0</v>
      </c>
      <c r="AQ96" s="22">
        <f t="shared" si="29"/>
        <v>0</v>
      </c>
      <c r="AR96" s="22">
        <f t="shared" si="30"/>
        <v>0</v>
      </c>
      <c r="AS96" s="22">
        <f t="shared" si="31"/>
        <v>0</v>
      </c>
      <c r="AT96" s="153">
        <f t="shared" si="32"/>
        <v>0</v>
      </c>
    </row>
    <row r="97" spans="1:46">
      <c r="A97" s="148"/>
      <c r="B97" s="189" t="s">
        <v>12</v>
      </c>
      <c r="C97" s="190"/>
      <c r="D97" s="190"/>
      <c r="E97" s="190"/>
      <c r="F97" s="190"/>
      <c r="G97" s="190"/>
      <c r="H97" s="55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35"/>
      <c r="AN97" s="35"/>
      <c r="AO97" s="35"/>
      <c r="AP97" s="35"/>
      <c r="AQ97" s="35"/>
      <c r="AR97" s="35"/>
      <c r="AS97" s="35"/>
      <c r="AT97" s="154"/>
    </row>
    <row r="98" spans="1:46">
      <c r="A98" s="151">
        <v>1</v>
      </c>
      <c r="B98" s="59">
        <f>الاسماء!D88</f>
        <v>0</v>
      </c>
      <c r="C98" s="59">
        <f>الاسماء!C88</f>
        <v>0</v>
      </c>
      <c r="D98" s="60">
        <f>(الاسماء!E88)</f>
        <v>0</v>
      </c>
      <c r="E98" s="60">
        <f>(الاسماء!F88)</f>
        <v>0</v>
      </c>
      <c r="F98" s="60">
        <f>(الاسماء!G88)</f>
        <v>0</v>
      </c>
      <c r="G98" s="57">
        <f>الاسماء!B88</f>
        <v>0</v>
      </c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24">
        <f>COUNTIF(H98:AL98,"س")</f>
        <v>0</v>
      </c>
      <c r="AN98" s="24">
        <f>SUM(H98:AL98)</f>
        <v>0</v>
      </c>
      <c r="AO98" s="24">
        <f>COUNTIF(H98:AL98,"م")</f>
        <v>0</v>
      </c>
      <c r="AP98" s="24">
        <f>COUNTIF(H98:AL98,"غ")</f>
        <v>0</v>
      </c>
      <c r="AQ98" s="24">
        <f>COUNTIF(H98:AL98,"ث")</f>
        <v>0</v>
      </c>
      <c r="AR98" s="24">
        <f>COUNTIF(H98:AL98,"ص")</f>
        <v>0</v>
      </c>
      <c r="AS98" s="24">
        <f>COUNTIF(H98:AL98,"غً")</f>
        <v>0</v>
      </c>
      <c r="AT98" s="150">
        <f>COUNTIF(H98:AL98,"خ")</f>
        <v>0</v>
      </c>
    </row>
    <row r="99" spans="1:46" hidden="1">
      <c r="A99" s="148">
        <v>2</v>
      </c>
      <c r="B99" s="59">
        <f>الاسماء!D89</f>
        <v>0</v>
      </c>
      <c r="C99" s="59">
        <f>الاسماء!C89</f>
        <v>0</v>
      </c>
      <c r="D99" s="60">
        <f>(الاسماء!E89)</f>
        <v>0</v>
      </c>
      <c r="E99" s="60">
        <f>(الاسماء!F89)</f>
        <v>0</v>
      </c>
      <c r="F99" s="60">
        <f>(الاسماء!G89)</f>
        <v>0</v>
      </c>
      <c r="G99" s="57">
        <f>الاسماء!B89</f>
        <v>0</v>
      </c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4">
        <f>COUNTIF(H99:AL99,"س")</f>
        <v>0</v>
      </c>
      <c r="AN99" s="4">
        <f>SUM(H99:AL99)</f>
        <v>0</v>
      </c>
      <c r="AO99" s="4">
        <f>COUNTIF(H99:AL99,"م")</f>
        <v>0</v>
      </c>
      <c r="AP99" s="4">
        <f>COUNTIF(H99:AL99,"غ")</f>
        <v>0</v>
      </c>
      <c r="AQ99" s="4">
        <f>COUNTIF(H99:AL99,"ث")</f>
        <v>0</v>
      </c>
      <c r="AR99" s="4">
        <f>COUNTIF(H99:AL99,"ص")</f>
        <v>0</v>
      </c>
      <c r="AS99" s="4">
        <f>COUNTIF(H99:AL99,"غً")</f>
        <v>0</v>
      </c>
      <c r="AT99" s="152">
        <f>COUNTIF(H99:AL99,"خ")</f>
        <v>0</v>
      </c>
    </row>
    <row r="100" spans="1:46" hidden="1">
      <c r="A100" s="151">
        <v>3</v>
      </c>
      <c r="B100" s="59">
        <f>الاسماء!D90</f>
        <v>0</v>
      </c>
      <c r="C100" s="59">
        <f>الاسماء!C90</f>
        <v>0</v>
      </c>
      <c r="D100" s="60">
        <f>(الاسماء!E90)</f>
        <v>0</v>
      </c>
      <c r="E100" s="60">
        <f>(الاسماء!F90)</f>
        <v>0</v>
      </c>
      <c r="F100" s="60">
        <f>(الاسماء!G90)</f>
        <v>0</v>
      </c>
      <c r="G100" s="57">
        <f>الاسماء!B90</f>
        <v>0</v>
      </c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22">
        <f>COUNTIF(H100:AL100,"س")</f>
        <v>0</v>
      </c>
      <c r="AN100" s="22">
        <f>SUM(H100:AL100)</f>
        <v>0</v>
      </c>
      <c r="AO100" s="22">
        <f>COUNTIF(H100:AL100,"م")</f>
        <v>0</v>
      </c>
      <c r="AP100" s="22">
        <f>COUNTIF(H100:AL100,"غ")</f>
        <v>0</v>
      </c>
      <c r="AQ100" s="22">
        <f>COUNTIF(H100:AL100,"ث")</f>
        <v>0</v>
      </c>
      <c r="AR100" s="22">
        <f>COUNTIF(H100:AL100,"ص")</f>
        <v>0</v>
      </c>
      <c r="AS100" s="22">
        <f>COUNTIF(H100:AL100,"غً")</f>
        <v>0</v>
      </c>
      <c r="AT100" s="153">
        <f>COUNTIF(H100:AL100,"خ")</f>
        <v>0</v>
      </c>
    </row>
    <row r="101" spans="1:46">
      <c r="A101" s="151"/>
      <c r="B101" s="189" t="s">
        <v>13</v>
      </c>
      <c r="C101" s="190"/>
      <c r="D101" s="190"/>
      <c r="E101" s="190"/>
      <c r="F101" s="190"/>
      <c r="G101" s="190"/>
      <c r="H101" s="55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35"/>
      <c r="AN101" s="35"/>
      <c r="AO101" s="35"/>
      <c r="AP101" s="35"/>
      <c r="AQ101" s="35"/>
      <c r="AR101" s="35"/>
      <c r="AS101" s="35"/>
      <c r="AT101" s="154"/>
    </row>
    <row r="102" spans="1:46">
      <c r="A102" s="148">
        <v>1</v>
      </c>
      <c r="B102" s="59">
        <f>الاسماء!D92</f>
        <v>0</v>
      </c>
      <c r="C102" s="59">
        <f>الاسماء!C92</f>
        <v>0</v>
      </c>
      <c r="D102" s="60">
        <f>(الاسماء!E92)</f>
        <v>0</v>
      </c>
      <c r="E102" s="60">
        <f>(الاسماء!F92)</f>
        <v>0</v>
      </c>
      <c r="F102" s="60">
        <f>(الاسماء!G92)</f>
        <v>0</v>
      </c>
      <c r="G102" s="57">
        <f>الاسماء!B92</f>
        <v>0</v>
      </c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24">
        <f>COUNTIF(H102:AL102,"س")</f>
        <v>0</v>
      </c>
      <c r="AN102" s="24">
        <f>SUM(H102:AL102)</f>
        <v>0</v>
      </c>
      <c r="AO102" s="24">
        <f>COUNTIF(H102:AL102,"م")</f>
        <v>0</v>
      </c>
      <c r="AP102" s="24">
        <f>COUNTIF(H102:AL102,"غ")</f>
        <v>0</v>
      </c>
      <c r="AQ102" s="24">
        <f>COUNTIF(H102:AL102,"ث")</f>
        <v>0</v>
      </c>
      <c r="AR102" s="24">
        <f>COUNTIF(H102:AL102,"ص")</f>
        <v>0</v>
      </c>
      <c r="AS102" s="24">
        <f>COUNTIF(H102:AL102,"غً")</f>
        <v>0</v>
      </c>
      <c r="AT102" s="150">
        <f>COUNTIF(H102:AL102,"خ")</f>
        <v>0</v>
      </c>
    </row>
    <row r="103" spans="1:46" hidden="1">
      <c r="A103" s="151">
        <v>2</v>
      </c>
      <c r="B103" s="59">
        <f>الاسماء!D93</f>
        <v>0</v>
      </c>
      <c r="C103" s="59">
        <f>الاسماء!C93</f>
        <v>0</v>
      </c>
      <c r="D103" s="60">
        <f>(الاسماء!E93)</f>
        <v>0</v>
      </c>
      <c r="E103" s="60">
        <f>(الاسماء!F93)</f>
        <v>0</v>
      </c>
      <c r="F103" s="60">
        <f>(الاسماء!G93)</f>
        <v>0</v>
      </c>
      <c r="G103" s="57">
        <f>الاسماء!B93</f>
        <v>0</v>
      </c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22">
        <f>COUNTIF(H103:AL103,"س")</f>
        <v>0</v>
      </c>
      <c r="AN103" s="22">
        <f>SUM(H103:AL103)</f>
        <v>0</v>
      </c>
      <c r="AO103" s="22">
        <f>COUNTIF(H103:AL103,"م")</f>
        <v>0</v>
      </c>
      <c r="AP103" s="22">
        <f>COUNTIF(H103:AL103,"غ")</f>
        <v>0</v>
      </c>
      <c r="AQ103" s="22">
        <f>COUNTIF(H103:AL103,"ث")</f>
        <v>0</v>
      </c>
      <c r="AR103" s="22">
        <f>COUNTIF(H103:AL103,"ص")</f>
        <v>0</v>
      </c>
      <c r="AS103" s="22">
        <f>COUNTIF(H103:AL103,"غً")</f>
        <v>0</v>
      </c>
      <c r="AT103" s="153">
        <f>COUNTIF(H103:AL103,"خ")</f>
        <v>0</v>
      </c>
    </row>
    <row r="104" spans="1:46">
      <c r="A104" s="151"/>
      <c r="B104" s="189" t="s">
        <v>14</v>
      </c>
      <c r="C104" s="190"/>
      <c r="D104" s="190"/>
      <c r="E104" s="190"/>
      <c r="F104" s="190"/>
      <c r="G104" s="190"/>
      <c r="H104" s="55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35"/>
      <c r="AN104" s="35"/>
      <c r="AO104" s="35"/>
      <c r="AP104" s="35"/>
      <c r="AQ104" s="35"/>
      <c r="AR104" s="35"/>
      <c r="AS104" s="35"/>
      <c r="AT104" s="154"/>
    </row>
    <row r="105" spans="1:46">
      <c r="A105" s="148">
        <v>1</v>
      </c>
      <c r="B105" s="59">
        <f>الاسماء!D95</f>
        <v>0</v>
      </c>
      <c r="C105" s="59">
        <f>الاسماء!C95</f>
        <v>0</v>
      </c>
      <c r="D105" s="60">
        <f>(الاسماء!E95)</f>
        <v>0</v>
      </c>
      <c r="E105" s="60">
        <f>(الاسماء!F95)</f>
        <v>0</v>
      </c>
      <c r="F105" s="60">
        <f>(الاسماء!G95)</f>
        <v>0</v>
      </c>
      <c r="G105" s="57">
        <f>الاسماء!B95</f>
        <v>0</v>
      </c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105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24">
        <f>COUNTIF(H105:AL105,"س")</f>
        <v>0</v>
      </c>
      <c r="AN105" s="24">
        <f>SUM(H105:AL105)</f>
        <v>0</v>
      </c>
      <c r="AO105" s="24">
        <f>COUNTIF(H105:AL105,"م")</f>
        <v>0</v>
      </c>
      <c r="AP105" s="24">
        <f>COUNTIF(H105:AL105,"غ")</f>
        <v>0</v>
      </c>
      <c r="AQ105" s="24">
        <f>COUNTIF(H105:AL105,"ث")</f>
        <v>0</v>
      </c>
      <c r="AR105" s="24">
        <f>COUNTIF(H105:AL105,"ص")</f>
        <v>0</v>
      </c>
      <c r="AS105" s="24">
        <f>COUNTIF(H105:AL105,"غً")</f>
        <v>0</v>
      </c>
      <c r="AT105" s="150">
        <f>COUNTIF(H105:AL105,"خ")</f>
        <v>0</v>
      </c>
    </row>
    <row r="106" spans="1:46" hidden="1">
      <c r="A106" s="151">
        <v>2</v>
      </c>
      <c r="B106" s="59">
        <f>الاسماء!D96</f>
        <v>0</v>
      </c>
      <c r="C106" s="59">
        <f>الاسماء!C96</f>
        <v>0</v>
      </c>
      <c r="D106" s="60">
        <f>(الاسماء!E96)</f>
        <v>0</v>
      </c>
      <c r="E106" s="60">
        <f>(الاسماء!F96)</f>
        <v>0</v>
      </c>
      <c r="F106" s="60">
        <f>(الاسماء!G96)</f>
        <v>0</v>
      </c>
      <c r="G106" s="57">
        <f>الاسماء!B96</f>
        <v>0</v>
      </c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22">
        <f>COUNTIF(H106:AL106,"س")</f>
        <v>0</v>
      </c>
      <c r="AN106" s="22">
        <f>SUM(H106:AL106)</f>
        <v>0</v>
      </c>
      <c r="AO106" s="22">
        <f>COUNTIF(H106:AL106,"م")</f>
        <v>0</v>
      </c>
      <c r="AP106" s="22">
        <f>COUNTIF(H106:AL106,"غ")</f>
        <v>0</v>
      </c>
      <c r="AQ106" s="22">
        <f>COUNTIF(H106:AL106,"ث")</f>
        <v>0</v>
      </c>
      <c r="AR106" s="22">
        <f>COUNTIF(H106:AL106,"ص")</f>
        <v>0</v>
      </c>
      <c r="AS106" s="22">
        <f>COUNTIF(H106:AL106,"غً")</f>
        <v>0</v>
      </c>
      <c r="AT106" s="153">
        <f>COUNTIF(H106:AL106,"خ")</f>
        <v>0</v>
      </c>
    </row>
    <row r="107" spans="1:46">
      <c r="A107" s="151"/>
      <c r="B107" s="189" t="s">
        <v>15</v>
      </c>
      <c r="C107" s="190"/>
      <c r="D107" s="190"/>
      <c r="E107" s="190"/>
      <c r="F107" s="190"/>
      <c r="G107" s="190"/>
      <c r="H107" s="55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35"/>
      <c r="AN107" s="35"/>
      <c r="AO107" s="35"/>
      <c r="AP107" s="35"/>
      <c r="AQ107" s="35"/>
      <c r="AR107" s="35"/>
      <c r="AS107" s="35"/>
      <c r="AT107" s="154"/>
    </row>
    <row r="108" spans="1:46">
      <c r="A108" s="148">
        <v>1</v>
      </c>
      <c r="B108" s="59">
        <f>الاسماء!D98</f>
        <v>0</v>
      </c>
      <c r="C108" s="59">
        <f>الاسماء!C98</f>
        <v>0</v>
      </c>
      <c r="D108" s="60">
        <f>(الاسماء!E98)</f>
        <v>0</v>
      </c>
      <c r="E108" s="60">
        <f>(الاسماء!F98)</f>
        <v>0</v>
      </c>
      <c r="F108" s="60">
        <f>(الاسماء!G98)</f>
        <v>0</v>
      </c>
      <c r="G108" s="57">
        <f>الاسماء!B98</f>
        <v>0</v>
      </c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24">
        <f>COUNTIF(H108:AL108,"س")</f>
        <v>0</v>
      </c>
      <c r="AN108" s="24">
        <f>SUM(H108:AL108)</f>
        <v>0</v>
      </c>
      <c r="AO108" s="24">
        <f>COUNTIF(H108:AL108,"م")</f>
        <v>0</v>
      </c>
      <c r="AP108" s="24">
        <f>COUNTIF(H108:AL108,"غ")</f>
        <v>0</v>
      </c>
      <c r="AQ108" s="24">
        <f>COUNTIF(H108:AL108,"ث")</f>
        <v>0</v>
      </c>
      <c r="AR108" s="24">
        <f>COUNTIF(H108:AL108,"ص")</f>
        <v>0</v>
      </c>
      <c r="AS108" s="24">
        <f>COUNTIF(H108:AL108,"غً")</f>
        <v>0</v>
      </c>
      <c r="AT108" s="150">
        <f>COUNTIF(H108:AL108,"خ")</f>
        <v>0</v>
      </c>
    </row>
    <row r="109" spans="1:46" hidden="1">
      <c r="A109" s="151">
        <v>2</v>
      </c>
      <c r="B109" s="59">
        <f>الاسماء!D99</f>
        <v>0</v>
      </c>
      <c r="C109" s="59">
        <f>الاسماء!C99</f>
        <v>0</v>
      </c>
      <c r="D109" s="60">
        <f>(الاسماء!E99)</f>
        <v>0</v>
      </c>
      <c r="E109" s="60">
        <f>(الاسماء!F99)</f>
        <v>0</v>
      </c>
      <c r="F109" s="60">
        <f>(الاسماء!G99)</f>
        <v>0</v>
      </c>
      <c r="G109" s="57">
        <f>الاسماء!B99</f>
        <v>0</v>
      </c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22">
        <f>COUNTIF(H109:AL109,"س")</f>
        <v>0</v>
      </c>
      <c r="AN109" s="22">
        <f>SUM(H109:AL109)</f>
        <v>0</v>
      </c>
      <c r="AO109" s="22">
        <f>COUNTIF(H109:AL109,"م")</f>
        <v>0</v>
      </c>
      <c r="AP109" s="22">
        <f>COUNTIF(H109:AL109,"غ")</f>
        <v>0</v>
      </c>
      <c r="AQ109" s="22">
        <f>COUNTIF(H109:AL109,"ث")</f>
        <v>0</v>
      </c>
      <c r="AR109" s="22">
        <f>COUNTIF(H109:AL109,"ص")</f>
        <v>0</v>
      </c>
      <c r="AS109" s="22">
        <f>COUNTIF(H109:AL109,"غً")</f>
        <v>0</v>
      </c>
      <c r="AT109" s="153">
        <f>COUNTIF(H109:AL109,"خ")</f>
        <v>0</v>
      </c>
    </row>
    <row r="110" spans="1:46">
      <c r="A110" s="151"/>
      <c r="B110" s="189" t="s">
        <v>16</v>
      </c>
      <c r="C110" s="190"/>
      <c r="D110" s="190"/>
      <c r="E110" s="190"/>
      <c r="F110" s="190"/>
      <c r="G110" s="190"/>
      <c r="H110" s="55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35"/>
      <c r="AN110" s="35"/>
      <c r="AO110" s="35"/>
      <c r="AP110" s="35"/>
      <c r="AQ110" s="35"/>
      <c r="AR110" s="35"/>
      <c r="AS110" s="35"/>
      <c r="AT110" s="154"/>
    </row>
    <row r="111" spans="1:46">
      <c r="A111" s="148">
        <v>1</v>
      </c>
      <c r="B111" s="59">
        <f>الاسماء!D101</f>
        <v>0</v>
      </c>
      <c r="C111" s="59">
        <f>الاسماء!C101</f>
        <v>0</v>
      </c>
      <c r="D111" s="60">
        <f>(الاسماء!E101)</f>
        <v>0</v>
      </c>
      <c r="E111" s="60">
        <f>(الاسماء!F101)</f>
        <v>0</v>
      </c>
      <c r="F111" s="60">
        <f>(الاسماء!G101)</f>
        <v>0</v>
      </c>
      <c r="G111" s="57">
        <f>الاسماء!B101</f>
        <v>0</v>
      </c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24">
        <f>COUNTIF(H111:AL111,"س")</f>
        <v>0</v>
      </c>
      <c r="AN111" s="24">
        <f>SUM(H111:AL111)</f>
        <v>0</v>
      </c>
      <c r="AO111" s="24">
        <f>COUNTIF(H111:AL111,"م")</f>
        <v>0</v>
      </c>
      <c r="AP111" s="24">
        <f>COUNTIF(H111:AL111,"غ")</f>
        <v>0</v>
      </c>
      <c r="AQ111" s="24">
        <f>COUNTIF(H111:AL111,"ث")</f>
        <v>0</v>
      </c>
      <c r="AR111" s="24">
        <f>COUNTIF(H111:AL111,"ص")</f>
        <v>0</v>
      </c>
      <c r="AS111" s="24">
        <f>COUNTIF(H111:AL111,"غً")</f>
        <v>0</v>
      </c>
      <c r="AT111" s="150">
        <f>COUNTIF(H111:AL111,"خ")</f>
        <v>0</v>
      </c>
    </row>
    <row r="112" spans="1:46">
      <c r="A112" s="151">
        <v>2</v>
      </c>
      <c r="B112" s="59">
        <f>الاسماء!D102</f>
        <v>0</v>
      </c>
      <c r="C112" s="59">
        <f>الاسماء!C102</f>
        <v>0</v>
      </c>
      <c r="D112" s="60">
        <f>(الاسماء!E102)</f>
        <v>0</v>
      </c>
      <c r="E112" s="60">
        <f>(الاسماء!F102)</f>
        <v>0</v>
      </c>
      <c r="F112" s="60">
        <f>(الاسماء!G102)</f>
        <v>0</v>
      </c>
      <c r="G112" s="57">
        <f>الاسماء!B102</f>
        <v>0</v>
      </c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22">
        <f>COUNTIF(H112:AL112,"س")</f>
        <v>0</v>
      </c>
      <c r="AN112" s="22">
        <f>SUM(H112:AL112)</f>
        <v>0</v>
      </c>
      <c r="AO112" s="22">
        <f>COUNTIF(H112:AL112,"م")</f>
        <v>0</v>
      </c>
      <c r="AP112" s="22">
        <f>COUNTIF(H112:AL112,"غ")</f>
        <v>0</v>
      </c>
      <c r="AQ112" s="22">
        <f>COUNTIF(H112:AL112,"ث")</f>
        <v>0</v>
      </c>
      <c r="AR112" s="22">
        <f>COUNTIF(H112:AL112,"ص")</f>
        <v>0</v>
      </c>
      <c r="AS112" s="22">
        <f>COUNTIF(H112:AL112,"غً")</f>
        <v>0</v>
      </c>
      <c r="AT112" s="153">
        <f>COUNTIF(H112:AL112,"خ")</f>
        <v>0</v>
      </c>
    </row>
    <row r="113" spans="1:46">
      <c r="A113" s="148"/>
      <c r="B113" s="189" t="s">
        <v>17</v>
      </c>
      <c r="C113" s="190"/>
      <c r="D113" s="190"/>
      <c r="E113" s="190"/>
      <c r="F113" s="190"/>
      <c r="G113" s="190"/>
      <c r="H113" s="55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35"/>
      <c r="AN113" s="35"/>
      <c r="AO113" s="35"/>
      <c r="AP113" s="35"/>
      <c r="AQ113" s="35"/>
      <c r="AR113" s="35"/>
      <c r="AS113" s="35"/>
      <c r="AT113" s="154"/>
    </row>
    <row r="114" spans="1:46" ht="15" thickBot="1">
      <c r="A114" s="155">
        <v>1</v>
      </c>
      <c r="B114" s="63">
        <f>الاسماء!D104</f>
        <v>0</v>
      </c>
      <c r="C114" s="63">
        <f>الاسماء!C104</f>
        <v>0</v>
      </c>
      <c r="D114" s="60">
        <f>(الاسماء!E104)</f>
        <v>0</v>
      </c>
      <c r="E114" s="60">
        <f>(الاسماء!F104)</f>
        <v>0</v>
      </c>
      <c r="F114" s="60">
        <f>(الاسماء!G104)</f>
        <v>0</v>
      </c>
      <c r="G114" s="99">
        <f>الاسماء!B104</f>
        <v>0</v>
      </c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48">
        <f>COUNTIF(H114:AL114,"س")</f>
        <v>0</v>
      </c>
      <c r="AN114" s="24">
        <f>SUM(H114:AL114)</f>
        <v>0</v>
      </c>
      <c r="AO114" s="49">
        <f>COUNTIF(H114:AL114,"م")</f>
        <v>0</v>
      </c>
      <c r="AP114" s="49">
        <f>COUNTIF(H114:AL114,"غ")</f>
        <v>0</v>
      </c>
      <c r="AQ114" s="49">
        <f>COUNTIF(H114:AL114,"ث")</f>
        <v>0</v>
      </c>
      <c r="AR114" s="49">
        <f>COUNTIF(H114:AL114,"ص")</f>
        <v>0</v>
      </c>
      <c r="AS114" s="49">
        <f>COUNTIF(H114:AL114,"غً")</f>
        <v>0</v>
      </c>
      <c r="AT114" s="156">
        <f>COUNTIF(H114:AL114,"خ")</f>
        <v>0</v>
      </c>
    </row>
    <row r="115" spans="1:46" hidden="1">
      <c r="A115" s="157">
        <v>2</v>
      </c>
      <c r="B115" s="61">
        <f>الاسماء!D105</f>
        <v>0</v>
      </c>
      <c r="C115" s="61">
        <f>الاسماء!C105</f>
        <v>0</v>
      </c>
      <c r="D115" s="60">
        <f>(الاسماء!E105)</f>
        <v>0</v>
      </c>
      <c r="E115" s="60">
        <f>(الاسماء!F105)</f>
        <v>0</v>
      </c>
      <c r="F115" s="60">
        <f>(الاسماء!G105)</f>
        <v>0</v>
      </c>
      <c r="G115" s="100">
        <f>الاسماء!B105</f>
        <v>0</v>
      </c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  <c r="AM115" s="46">
        <f>COUNTIF(H115:AL115,"س")</f>
        <v>0</v>
      </c>
      <c r="AN115" s="22">
        <f>SUM(H115:AL115)</f>
        <v>0</v>
      </c>
      <c r="AO115" s="47">
        <f>COUNTIF(H115:AL115,"م")</f>
        <v>0</v>
      </c>
      <c r="AP115" s="47">
        <f>COUNTIF(H115:AL115,"غ")</f>
        <v>0</v>
      </c>
      <c r="AQ115" s="47">
        <f>COUNTIF(H115:AL115,"ث")</f>
        <v>0</v>
      </c>
      <c r="AR115" s="47">
        <f>COUNTIF(H115:AL115,"ص")</f>
        <v>0</v>
      </c>
      <c r="AS115" s="47">
        <f>COUNTIF(H115:AL115,"غً")</f>
        <v>0</v>
      </c>
      <c r="AT115" s="158">
        <f>COUNTIF(H115:AL115,"خ")</f>
        <v>0</v>
      </c>
    </row>
    <row r="116" spans="1:46">
      <c r="A116" s="148"/>
      <c r="B116" s="189" t="s">
        <v>42</v>
      </c>
      <c r="C116" s="190"/>
      <c r="D116" s="190"/>
      <c r="E116" s="190"/>
      <c r="F116" s="190"/>
      <c r="G116" s="190"/>
      <c r="H116" s="55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35"/>
      <c r="AN116" s="35"/>
      <c r="AO116" s="35"/>
      <c r="AP116" s="35"/>
      <c r="AQ116" s="35"/>
      <c r="AR116" s="35"/>
      <c r="AS116" s="35"/>
      <c r="AT116" s="154"/>
    </row>
    <row r="117" spans="1:46" ht="15" thickBot="1">
      <c r="A117" s="155">
        <v>1</v>
      </c>
      <c r="B117" s="63">
        <f>الاسماء!D107</f>
        <v>0</v>
      </c>
      <c r="C117" s="63">
        <f>الاسماء!C107</f>
        <v>0</v>
      </c>
      <c r="D117" s="60">
        <f>(الاسماء!E107)</f>
        <v>0</v>
      </c>
      <c r="E117" s="60">
        <f>(الاسماء!F107)</f>
        <v>0</v>
      </c>
      <c r="F117" s="60">
        <f>(الاسماء!G107)</f>
        <v>0</v>
      </c>
      <c r="G117" s="99">
        <f>الاسماء!B107</f>
        <v>0</v>
      </c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48">
        <f>COUNTIF(H117:AL117,"س")</f>
        <v>0</v>
      </c>
      <c r="AN117" s="49">
        <f>SUM(H117:AL117)</f>
        <v>0</v>
      </c>
      <c r="AO117" s="49">
        <f>COUNTIF(H117:AL117,"م")</f>
        <v>0</v>
      </c>
      <c r="AP117" s="49">
        <f>COUNTIF(H117:AL117,"غ")</f>
        <v>0</v>
      </c>
      <c r="AQ117" s="49">
        <f>COUNTIF(H117:AL117,"ث")</f>
        <v>0</v>
      </c>
      <c r="AR117" s="49">
        <f>COUNTIF(H117:AL117,"ص")</f>
        <v>0</v>
      </c>
      <c r="AS117" s="49">
        <f>COUNTIF(H117:AL117,"غً")</f>
        <v>0</v>
      </c>
      <c r="AT117" s="156">
        <f>COUNTIF(H117:AL117,"خ")</f>
        <v>0</v>
      </c>
    </row>
    <row r="118" spans="1:46" ht="15" hidden="1" thickBot="1">
      <c r="A118" s="159">
        <v>2</v>
      </c>
      <c r="B118" s="142">
        <f>الاسماء!D108</f>
        <v>0</v>
      </c>
      <c r="C118" s="142">
        <f>الاسماء!C108</f>
        <v>0</v>
      </c>
      <c r="D118" s="143">
        <f>(الاسماء!E108)</f>
        <v>0</v>
      </c>
      <c r="E118" s="143">
        <f>(الاسماء!F108)</f>
        <v>0</v>
      </c>
      <c r="F118" s="143">
        <f>(الاسماء!G108)</f>
        <v>0</v>
      </c>
      <c r="G118" s="160">
        <f>الاسماء!B108</f>
        <v>0</v>
      </c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  <c r="Z118" s="161"/>
      <c r="AA118" s="161"/>
      <c r="AB118" s="161"/>
      <c r="AC118" s="161"/>
      <c r="AD118" s="161"/>
      <c r="AE118" s="161"/>
      <c r="AF118" s="161"/>
      <c r="AG118" s="161"/>
      <c r="AH118" s="161"/>
      <c r="AI118" s="161"/>
      <c r="AJ118" s="161"/>
      <c r="AK118" s="161"/>
      <c r="AL118" s="161"/>
      <c r="AM118" s="162">
        <f>COUNTIF(H118:AL118,"س")</f>
        <v>0</v>
      </c>
      <c r="AN118" s="163">
        <f>COUNTIF(H118:AL118,"ع")</f>
        <v>0</v>
      </c>
      <c r="AO118" s="163">
        <f>COUNTIF(H118:AL118,"م")</f>
        <v>0</v>
      </c>
      <c r="AP118" s="163">
        <f>COUNTIF(H118:AL118,"غ")</f>
        <v>0</v>
      </c>
      <c r="AQ118" s="163">
        <f>COUNTIF(H118:AL118,"ث")</f>
        <v>0</v>
      </c>
      <c r="AR118" s="163">
        <f>COUNTIF(H118:AL118,"ص")</f>
        <v>0</v>
      </c>
      <c r="AS118" s="163">
        <f>COUNTIF(H118:AL118,"غً")</f>
        <v>0</v>
      </c>
      <c r="AT118" s="164">
        <f>COUNTIF(H118:AL118,"خ")</f>
        <v>0</v>
      </c>
    </row>
    <row r="119" spans="1:46" ht="18.75" thickBot="1">
      <c r="B119" s="101"/>
      <c r="C119" s="101"/>
      <c r="D119" s="74"/>
      <c r="E119" s="74"/>
      <c r="F119" s="74"/>
      <c r="G119" s="102"/>
    </row>
    <row r="120" spans="1:46" ht="15">
      <c r="A120" s="229" t="s">
        <v>37</v>
      </c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  <c r="L120" s="230"/>
      <c r="N120" s="219" t="s">
        <v>38</v>
      </c>
      <c r="O120" s="220"/>
      <c r="P120" s="220"/>
      <c r="Q120" s="220"/>
      <c r="R120" s="220"/>
      <c r="S120" s="220"/>
      <c r="T120" s="220"/>
      <c r="U120" s="220"/>
      <c r="V120" s="220"/>
      <c r="W120" s="220"/>
      <c r="X120" s="220"/>
      <c r="Y120" s="220"/>
      <c r="Z120" s="220"/>
      <c r="AA120" s="220"/>
      <c r="AB120" s="220"/>
      <c r="AC120" s="220"/>
      <c r="AD120" s="221" t="s">
        <v>39</v>
      </c>
      <c r="AE120" s="221"/>
      <c r="AF120" s="221"/>
      <c r="AG120" s="221"/>
      <c r="AH120" s="221"/>
      <c r="AI120" s="221"/>
      <c r="AJ120" s="221"/>
      <c r="AK120" s="221"/>
      <c r="AL120" s="221"/>
      <c r="AM120" s="221"/>
      <c r="AN120" s="221"/>
      <c r="AO120" s="221"/>
      <c r="AP120" s="221"/>
      <c r="AQ120" s="221"/>
      <c r="AR120" s="221"/>
      <c r="AS120" s="221"/>
    </row>
    <row r="121" spans="1:46" ht="15">
      <c r="A121" s="205"/>
      <c r="B121" s="205"/>
      <c r="C121" s="205"/>
      <c r="D121" s="205"/>
      <c r="E121" s="205"/>
      <c r="F121" s="205"/>
      <c r="G121" s="205"/>
      <c r="H121" s="205"/>
      <c r="I121" s="205"/>
      <c r="J121" s="205"/>
      <c r="K121" s="205"/>
      <c r="L121" s="205"/>
      <c r="M121" s="2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  <c r="AA121" s="216"/>
      <c r="AB121" s="216"/>
      <c r="AC121" s="216"/>
      <c r="AD121" s="5"/>
      <c r="AE121" s="5"/>
      <c r="AF121" s="5"/>
      <c r="AG121" s="5"/>
      <c r="AH121" s="11" t="s">
        <v>40</v>
      </c>
      <c r="AI121" s="11"/>
      <c r="AJ121" s="11"/>
      <c r="AK121" s="11"/>
      <c r="AL121" s="11"/>
      <c r="AM121" s="11"/>
      <c r="AN121" s="11"/>
      <c r="AO121" s="11"/>
      <c r="AP121" s="5"/>
      <c r="AQ121" s="5"/>
      <c r="AR121" s="5"/>
      <c r="AS121" s="5"/>
    </row>
    <row r="122" spans="1:46" ht="26.25" customHeight="1">
      <c r="A122" s="205"/>
      <c r="B122" s="205"/>
      <c r="C122" s="205"/>
      <c r="D122" s="205"/>
      <c r="E122" s="205"/>
      <c r="F122" s="205"/>
      <c r="G122" s="205"/>
      <c r="H122" s="205"/>
      <c r="I122" s="205"/>
      <c r="J122" s="205"/>
      <c r="K122" s="205"/>
      <c r="L122" s="205"/>
      <c r="M122" s="2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  <c r="AA122" s="216"/>
      <c r="AB122" s="216"/>
      <c r="AC122" s="216"/>
      <c r="AD122" s="6"/>
      <c r="AE122" s="6"/>
      <c r="AF122" s="6"/>
      <c r="AG122" s="6"/>
      <c r="AH122" s="10" t="s">
        <v>43</v>
      </c>
      <c r="AI122" s="10"/>
      <c r="AJ122" s="10"/>
      <c r="AK122" s="10"/>
      <c r="AL122" s="10"/>
      <c r="AM122" s="10"/>
      <c r="AN122" s="10"/>
      <c r="AO122" s="10"/>
      <c r="AP122" s="6"/>
      <c r="AQ122" s="6"/>
      <c r="AR122" s="6"/>
      <c r="AS122" s="6"/>
    </row>
    <row r="123" spans="1:46" ht="26.25" customHeight="1" thickBot="1">
      <c r="A123" s="9"/>
      <c r="B123" s="9"/>
      <c r="C123" s="9"/>
      <c r="D123" s="11"/>
      <c r="E123" s="11"/>
      <c r="F123" s="11"/>
      <c r="G123" s="9"/>
      <c r="H123" s="9"/>
      <c r="I123" s="9"/>
      <c r="J123" s="9"/>
      <c r="K123" s="9"/>
      <c r="L123" s="9"/>
      <c r="M123" s="2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6"/>
      <c r="AE123" s="6"/>
      <c r="AF123" s="6"/>
      <c r="AG123" s="6"/>
      <c r="AH123" s="10"/>
      <c r="AI123" s="10"/>
      <c r="AJ123" s="10"/>
      <c r="AK123" s="10"/>
      <c r="AL123" s="10"/>
      <c r="AM123" s="10"/>
      <c r="AN123" s="10"/>
      <c r="AO123" s="10"/>
      <c r="AP123" s="6"/>
      <c r="AQ123" s="6"/>
      <c r="AR123" s="6"/>
      <c r="AS123" s="6"/>
    </row>
    <row r="124" spans="1:46" ht="15" thickBot="1">
      <c r="A124" s="195" t="s">
        <v>0</v>
      </c>
      <c r="B124" s="224" t="s">
        <v>26</v>
      </c>
      <c r="C124" s="224"/>
      <c r="D124" s="235" t="s">
        <v>27</v>
      </c>
      <c r="E124" s="236"/>
      <c r="F124" s="237"/>
      <c r="G124" s="225" t="s">
        <v>28</v>
      </c>
      <c r="H124" s="187">
        <v>1</v>
      </c>
      <c r="I124" s="187">
        <v>2</v>
      </c>
      <c r="J124" s="187">
        <v>3</v>
      </c>
      <c r="K124" s="187">
        <v>4</v>
      </c>
      <c r="L124" s="187">
        <v>5</v>
      </c>
      <c r="M124" s="187">
        <v>6</v>
      </c>
      <c r="N124" s="187">
        <v>7</v>
      </c>
      <c r="O124" s="187">
        <v>8</v>
      </c>
      <c r="P124" s="187">
        <v>9</v>
      </c>
      <c r="Q124" s="187">
        <v>10</v>
      </c>
      <c r="R124" s="187">
        <v>11</v>
      </c>
      <c r="S124" s="187">
        <v>12</v>
      </c>
      <c r="T124" s="187">
        <v>13</v>
      </c>
      <c r="U124" s="187">
        <v>14</v>
      </c>
      <c r="V124" s="187">
        <v>15</v>
      </c>
      <c r="W124" s="187">
        <v>16</v>
      </c>
      <c r="X124" s="187">
        <v>17</v>
      </c>
      <c r="Y124" s="187">
        <v>18</v>
      </c>
      <c r="Z124" s="187">
        <v>19</v>
      </c>
      <c r="AA124" s="187">
        <v>20</v>
      </c>
      <c r="AB124" s="187">
        <v>21</v>
      </c>
      <c r="AC124" s="187">
        <v>22</v>
      </c>
      <c r="AD124" s="187">
        <v>23</v>
      </c>
      <c r="AE124" s="187">
        <v>24</v>
      </c>
      <c r="AF124" s="187">
        <v>25</v>
      </c>
      <c r="AG124" s="187">
        <v>26</v>
      </c>
      <c r="AH124" s="187">
        <v>27</v>
      </c>
      <c r="AI124" s="187">
        <v>28</v>
      </c>
      <c r="AJ124" s="187">
        <v>29</v>
      </c>
      <c r="AK124" s="187">
        <v>30</v>
      </c>
      <c r="AL124" s="187">
        <v>31</v>
      </c>
      <c r="AM124" s="222" t="s">
        <v>29</v>
      </c>
      <c r="AN124" s="222"/>
      <c r="AO124" s="222"/>
      <c r="AP124" s="222"/>
      <c r="AQ124" s="222"/>
      <c r="AR124" s="222"/>
      <c r="AS124" s="222"/>
      <c r="AT124" s="223"/>
    </row>
    <row r="125" spans="1:46">
      <c r="A125" s="196"/>
      <c r="B125" s="7" t="s">
        <v>30</v>
      </c>
      <c r="C125" s="7" t="s">
        <v>31</v>
      </c>
      <c r="D125" s="14" t="s">
        <v>4</v>
      </c>
      <c r="E125" s="14" t="s">
        <v>5</v>
      </c>
      <c r="F125" s="14" t="s">
        <v>0</v>
      </c>
      <c r="G125" s="226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  <c r="AF125" s="188"/>
      <c r="AG125" s="188"/>
      <c r="AH125" s="188"/>
      <c r="AI125" s="188"/>
      <c r="AJ125" s="188"/>
      <c r="AK125" s="188"/>
      <c r="AL125" s="188"/>
      <c r="AM125" s="64" t="s">
        <v>4</v>
      </c>
      <c r="AN125" s="65" t="s">
        <v>5</v>
      </c>
      <c r="AO125" s="64" t="s">
        <v>0</v>
      </c>
      <c r="AP125" s="64" t="s">
        <v>32</v>
      </c>
      <c r="AQ125" s="66" t="s">
        <v>33</v>
      </c>
      <c r="AR125" s="67" t="s">
        <v>34</v>
      </c>
      <c r="AS125" s="64" t="s">
        <v>35</v>
      </c>
      <c r="AT125" s="138" t="s">
        <v>36</v>
      </c>
    </row>
    <row r="126" spans="1:46" ht="15" customHeight="1">
      <c r="A126" s="124"/>
      <c r="B126" s="189" t="s">
        <v>19</v>
      </c>
      <c r="C126" s="190"/>
      <c r="D126" s="190"/>
      <c r="E126" s="190"/>
      <c r="F126" s="190"/>
      <c r="G126" s="190"/>
      <c r="H126" s="40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96"/>
      <c r="AN126" s="95"/>
      <c r="AO126" s="96"/>
      <c r="AP126" s="96"/>
      <c r="AQ126" s="97"/>
      <c r="AR126" s="98"/>
      <c r="AS126" s="96"/>
      <c r="AT126" s="139"/>
    </row>
    <row r="127" spans="1:46">
      <c r="A127" s="126">
        <v>1</v>
      </c>
      <c r="B127" s="59">
        <f>الاسماء!D110</f>
        <v>810</v>
      </c>
      <c r="C127" s="59">
        <f>الاسماء!C110</f>
        <v>246</v>
      </c>
      <c r="D127" s="60">
        <f>(الاسماء!E110)</f>
        <v>25</v>
      </c>
      <c r="E127" s="60">
        <f>(الاسماء!F110)</f>
        <v>11</v>
      </c>
      <c r="F127" s="60">
        <f>(الاسماء!G110)</f>
        <v>7</v>
      </c>
      <c r="G127" s="57" t="str">
        <f>الاسماء!B110</f>
        <v>اسم غير صحيح</v>
      </c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61">
        <f t="shared" ref="AM127:AM141" si="33">COUNTIF(H127:AL127,"س")</f>
        <v>0</v>
      </c>
      <c r="AN127" s="61">
        <f t="shared" ref="AN127:AN141" si="34">SUM(H127:AL127)</f>
        <v>0</v>
      </c>
      <c r="AO127" s="61">
        <f t="shared" ref="AO127:AO141" si="35">COUNTIF(H127:AL127,"م")</f>
        <v>0</v>
      </c>
      <c r="AP127" s="61">
        <f t="shared" ref="AP127:AP141" si="36">COUNTIF(H127:AL127,"غ")</f>
        <v>0</v>
      </c>
      <c r="AQ127" s="61">
        <f t="shared" ref="AQ127:AQ141" si="37">COUNTIF(H127:AL127,"ث")</f>
        <v>0</v>
      </c>
      <c r="AR127" s="61">
        <f t="shared" ref="AR127:AR141" si="38">COUNTIF(H127:AL127,"ص")</f>
        <v>0</v>
      </c>
      <c r="AS127" s="61">
        <f t="shared" ref="AS127:AS141" si="39">COUNTIF(H127:AL127,"غً")</f>
        <v>0</v>
      </c>
      <c r="AT127" s="131">
        <f t="shared" ref="AT127:AT141" si="40">COUNTIF(H127:AL127,"خ")</f>
        <v>0</v>
      </c>
    </row>
    <row r="128" spans="1:46">
      <c r="A128" s="128">
        <v>2</v>
      </c>
      <c r="B128" s="59">
        <f>الاسماء!D111</f>
        <v>609</v>
      </c>
      <c r="C128" s="59">
        <f>الاسماء!C111</f>
        <v>20</v>
      </c>
      <c r="D128" s="60">
        <f>(الاسماء!E111)</f>
        <v>20</v>
      </c>
      <c r="E128" s="60">
        <f>(الاسماء!F111)</f>
        <v>22</v>
      </c>
      <c r="F128" s="60">
        <f>(الاسماء!G111)</f>
        <v>5</v>
      </c>
      <c r="G128" s="57" t="str">
        <f>الاسماء!B111</f>
        <v>اسم موجود بالفعل</v>
      </c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  <c r="V128" s="108"/>
      <c r="W128" s="108"/>
      <c r="X128" s="108"/>
      <c r="Y128" s="108"/>
      <c r="Z128" s="108"/>
      <c r="AA128" s="108"/>
      <c r="AB128" s="108"/>
      <c r="AC128" s="108"/>
      <c r="AD128" s="108"/>
      <c r="AE128" s="108"/>
      <c r="AF128" s="108"/>
      <c r="AG128" s="108"/>
      <c r="AH128" s="108"/>
      <c r="AI128" s="108"/>
      <c r="AJ128" s="108"/>
      <c r="AK128" s="108"/>
      <c r="AL128" s="108"/>
      <c r="AM128" s="59">
        <f t="shared" si="33"/>
        <v>0</v>
      </c>
      <c r="AN128" s="59">
        <f t="shared" si="34"/>
        <v>0</v>
      </c>
      <c r="AO128" s="59">
        <f t="shared" si="35"/>
        <v>0</v>
      </c>
      <c r="AP128" s="59">
        <f t="shared" si="36"/>
        <v>0</v>
      </c>
      <c r="AQ128" s="59">
        <f t="shared" si="37"/>
        <v>0</v>
      </c>
      <c r="AR128" s="59">
        <f t="shared" si="38"/>
        <v>0</v>
      </c>
      <c r="AS128" s="59">
        <f t="shared" si="39"/>
        <v>0</v>
      </c>
      <c r="AT128" s="127">
        <f t="shared" si="40"/>
        <v>0</v>
      </c>
    </row>
    <row r="129" spans="1:46">
      <c r="A129" s="126">
        <v>3</v>
      </c>
      <c r="B129" s="59">
        <f>الاسماء!D112</f>
        <v>408</v>
      </c>
      <c r="C129" s="59">
        <f>الاسماء!C112</f>
        <v>900</v>
      </c>
      <c r="D129" s="60">
        <f>(الاسماء!E112)</f>
        <v>15</v>
      </c>
      <c r="E129" s="60">
        <f>(الاسماء!F112)</f>
        <v>6</v>
      </c>
      <c r="F129" s="60">
        <f>(الاسماء!G112)</f>
        <v>3</v>
      </c>
      <c r="G129" s="57" t="str">
        <f>الاسماء!B112</f>
        <v>اسم غير صحيح</v>
      </c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  <c r="V129" s="108"/>
      <c r="W129" s="108"/>
      <c r="X129" s="108"/>
      <c r="Y129" s="108"/>
      <c r="Z129" s="108"/>
      <c r="AA129" s="108"/>
      <c r="AB129" s="108"/>
      <c r="AC129" s="108"/>
      <c r="AD129" s="108"/>
      <c r="AE129" s="108"/>
      <c r="AF129" s="108"/>
      <c r="AG129" s="108"/>
      <c r="AH129" s="108"/>
      <c r="AI129" s="108"/>
      <c r="AJ129" s="108"/>
      <c r="AK129" s="108"/>
      <c r="AL129" s="108"/>
      <c r="AM129" s="59">
        <f t="shared" si="33"/>
        <v>0</v>
      </c>
      <c r="AN129" s="59">
        <f t="shared" si="34"/>
        <v>0</v>
      </c>
      <c r="AO129" s="59">
        <f t="shared" si="35"/>
        <v>0</v>
      </c>
      <c r="AP129" s="59">
        <f t="shared" si="36"/>
        <v>0</v>
      </c>
      <c r="AQ129" s="59">
        <f t="shared" si="37"/>
        <v>0</v>
      </c>
      <c r="AR129" s="59">
        <f t="shared" si="38"/>
        <v>0</v>
      </c>
      <c r="AS129" s="59">
        <f t="shared" si="39"/>
        <v>0</v>
      </c>
      <c r="AT129" s="127">
        <f t="shared" si="40"/>
        <v>0</v>
      </c>
    </row>
    <row r="130" spans="1:46">
      <c r="A130" s="128">
        <v>4</v>
      </c>
      <c r="B130" s="59">
        <f>الاسماء!D113</f>
        <v>207</v>
      </c>
      <c r="C130" s="59">
        <f>الاسماء!C113</f>
        <v>1042</v>
      </c>
      <c r="D130" s="60">
        <f>(الاسماء!E113)</f>
        <v>10</v>
      </c>
      <c r="E130" s="60">
        <f>(الاسماء!F113)</f>
        <v>8</v>
      </c>
      <c r="F130" s="60">
        <f>(الاسماء!G113)</f>
        <v>1</v>
      </c>
      <c r="G130" s="57" t="str">
        <f>الاسماء!B113</f>
        <v>اسم غير صحيح</v>
      </c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08"/>
      <c r="T130" s="108"/>
      <c r="U130" s="108"/>
      <c r="V130" s="108"/>
      <c r="W130" s="108"/>
      <c r="X130" s="108"/>
      <c r="Y130" s="108"/>
      <c r="Z130" s="108"/>
      <c r="AA130" s="108"/>
      <c r="AB130" s="108"/>
      <c r="AC130" s="108"/>
      <c r="AD130" s="108"/>
      <c r="AE130" s="108"/>
      <c r="AF130" s="108"/>
      <c r="AG130" s="108"/>
      <c r="AH130" s="108"/>
      <c r="AI130" s="108"/>
      <c r="AJ130" s="108"/>
      <c r="AK130" s="108"/>
      <c r="AL130" s="108"/>
      <c r="AM130" s="59">
        <f t="shared" si="33"/>
        <v>0</v>
      </c>
      <c r="AN130" s="59">
        <f t="shared" si="34"/>
        <v>0</v>
      </c>
      <c r="AO130" s="59">
        <f t="shared" si="35"/>
        <v>0</v>
      </c>
      <c r="AP130" s="59">
        <f t="shared" si="36"/>
        <v>0</v>
      </c>
      <c r="AQ130" s="59">
        <f t="shared" si="37"/>
        <v>0</v>
      </c>
      <c r="AR130" s="59">
        <f t="shared" si="38"/>
        <v>0</v>
      </c>
      <c r="AS130" s="59">
        <f t="shared" si="39"/>
        <v>0</v>
      </c>
      <c r="AT130" s="127">
        <f t="shared" si="40"/>
        <v>0</v>
      </c>
    </row>
    <row r="131" spans="1:46">
      <c r="A131" s="126">
        <v>5</v>
      </c>
      <c r="B131" s="59">
        <f>الاسماء!D114</f>
        <v>6</v>
      </c>
      <c r="C131" s="59">
        <f>الاسماء!C114</f>
        <v>1323</v>
      </c>
      <c r="D131" s="60">
        <f>(الاسماء!E114)</f>
        <v>5</v>
      </c>
      <c r="E131" s="60">
        <f>(الاسماء!F114)</f>
        <v>5</v>
      </c>
      <c r="F131" s="60">
        <f>(الاسماء!G114)</f>
        <v>14</v>
      </c>
      <c r="G131" s="57" t="str">
        <f>الاسماء!B114</f>
        <v>اسم موجود بالفعل</v>
      </c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08"/>
      <c r="S131" s="108"/>
      <c r="T131" s="108"/>
      <c r="U131" s="108"/>
      <c r="V131" s="108"/>
      <c r="W131" s="108"/>
      <c r="X131" s="108"/>
      <c r="Y131" s="108"/>
      <c r="Z131" s="108"/>
      <c r="AA131" s="108"/>
      <c r="AB131" s="108"/>
      <c r="AC131" s="108"/>
      <c r="AD131" s="108"/>
      <c r="AE131" s="108"/>
      <c r="AF131" s="108"/>
      <c r="AG131" s="108"/>
      <c r="AH131" s="108"/>
      <c r="AI131" s="108"/>
      <c r="AJ131" s="108"/>
      <c r="AK131" s="108"/>
      <c r="AL131" s="108"/>
      <c r="AM131" s="59">
        <f t="shared" si="33"/>
        <v>0</v>
      </c>
      <c r="AN131" s="59">
        <f t="shared" si="34"/>
        <v>0</v>
      </c>
      <c r="AO131" s="59">
        <f t="shared" si="35"/>
        <v>0</v>
      </c>
      <c r="AP131" s="59">
        <f t="shared" si="36"/>
        <v>0</v>
      </c>
      <c r="AQ131" s="59">
        <f t="shared" si="37"/>
        <v>0</v>
      </c>
      <c r="AR131" s="59">
        <f t="shared" si="38"/>
        <v>0</v>
      </c>
      <c r="AS131" s="59">
        <f t="shared" si="39"/>
        <v>0</v>
      </c>
      <c r="AT131" s="127">
        <f t="shared" si="40"/>
        <v>0</v>
      </c>
    </row>
    <row r="132" spans="1:46">
      <c r="A132" s="128">
        <v>6</v>
      </c>
      <c r="B132" s="59">
        <f>الاسماء!D115</f>
        <v>435</v>
      </c>
      <c r="C132" s="59">
        <f>الاسماء!C115</f>
        <v>2345</v>
      </c>
      <c r="D132" s="60">
        <f>(الاسماء!E115)</f>
        <v>0</v>
      </c>
      <c r="E132" s="60">
        <f>(الاسماء!F115)</f>
        <v>14</v>
      </c>
      <c r="F132" s="60">
        <f>(الاسماء!G115)</f>
        <v>5</v>
      </c>
      <c r="G132" s="57" t="str">
        <f>الاسماء!B115</f>
        <v>اسم غير صحيح</v>
      </c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08"/>
      <c r="AI132" s="108"/>
      <c r="AJ132" s="108"/>
      <c r="AK132" s="108"/>
      <c r="AL132" s="108"/>
      <c r="AM132" s="59">
        <f t="shared" si="33"/>
        <v>0</v>
      </c>
      <c r="AN132" s="59">
        <f t="shared" si="34"/>
        <v>0</v>
      </c>
      <c r="AO132" s="59">
        <f t="shared" si="35"/>
        <v>0</v>
      </c>
      <c r="AP132" s="59">
        <f t="shared" si="36"/>
        <v>0</v>
      </c>
      <c r="AQ132" s="59">
        <f t="shared" si="37"/>
        <v>0</v>
      </c>
      <c r="AR132" s="59">
        <f t="shared" si="38"/>
        <v>0</v>
      </c>
      <c r="AS132" s="59">
        <f t="shared" si="39"/>
        <v>0</v>
      </c>
      <c r="AT132" s="127">
        <f t="shared" si="40"/>
        <v>0</v>
      </c>
    </row>
    <row r="133" spans="1:46">
      <c r="A133" s="126">
        <v>7</v>
      </c>
      <c r="B133" s="59">
        <f>الاسماء!D116</f>
        <v>345</v>
      </c>
      <c r="C133" s="59">
        <f>الاسماء!C116</f>
        <v>235</v>
      </c>
      <c r="D133" s="60">
        <f>(الاسماء!E116)</f>
        <v>22</v>
      </c>
      <c r="E133" s="60">
        <f>(الاسماء!F116)</f>
        <v>13</v>
      </c>
      <c r="F133" s="60">
        <f>(الاسماء!G116)</f>
        <v>2</v>
      </c>
      <c r="G133" s="57" t="str">
        <f>الاسماء!B116</f>
        <v>اسم غير صحيح</v>
      </c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  <c r="R133" s="108"/>
      <c r="S133" s="108"/>
      <c r="T133" s="108"/>
      <c r="U133" s="108"/>
      <c r="V133" s="108"/>
      <c r="W133" s="108"/>
      <c r="X133" s="108"/>
      <c r="Y133" s="108"/>
      <c r="Z133" s="108"/>
      <c r="AA133" s="108"/>
      <c r="AB133" s="108"/>
      <c r="AC133" s="108"/>
      <c r="AD133" s="108"/>
      <c r="AE133" s="108"/>
      <c r="AF133" s="108"/>
      <c r="AG133" s="108"/>
      <c r="AH133" s="108"/>
      <c r="AI133" s="108"/>
      <c r="AJ133" s="108"/>
      <c r="AK133" s="108"/>
      <c r="AL133" s="108"/>
      <c r="AM133" s="59">
        <f t="shared" si="33"/>
        <v>0</v>
      </c>
      <c r="AN133" s="59">
        <f t="shared" si="34"/>
        <v>0</v>
      </c>
      <c r="AO133" s="59">
        <f t="shared" si="35"/>
        <v>0</v>
      </c>
      <c r="AP133" s="59">
        <f t="shared" si="36"/>
        <v>0</v>
      </c>
      <c r="AQ133" s="59">
        <f t="shared" si="37"/>
        <v>0</v>
      </c>
      <c r="AR133" s="59">
        <f t="shared" si="38"/>
        <v>0</v>
      </c>
      <c r="AS133" s="59">
        <f t="shared" si="39"/>
        <v>0</v>
      </c>
      <c r="AT133" s="127">
        <f t="shared" si="40"/>
        <v>0</v>
      </c>
    </row>
    <row r="134" spans="1:46">
      <c r="A134" s="128">
        <v>8</v>
      </c>
      <c r="B134" s="59">
        <f>الاسماء!D117</f>
        <v>245</v>
      </c>
      <c r="C134" s="59">
        <f>الاسماء!C117</f>
        <v>5</v>
      </c>
      <c r="D134" s="60">
        <f>(الاسماء!E117)</f>
        <v>33</v>
      </c>
      <c r="E134" s="60">
        <f>(الاسماء!F117)</f>
        <v>11</v>
      </c>
      <c r="F134" s="60">
        <f>(الاسماء!G117)</f>
        <v>23</v>
      </c>
      <c r="G134" s="57" t="str">
        <f>الاسماء!B117</f>
        <v>اسم موجود بالفعل</v>
      </c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08"/>
      <c r="S134" s="108"/>
      <c r="T134" s="108"/>
      <c r="U134" s="108"/>
      <c r="V134" s="108"/>
      <c r="W134" s="108"/>
      <c r="X134" s="108"/>
      <c r="Y134" s="108"/>
      <c r="Z134" s="108"/>
      <c r="AA134" s="108"/>
      <c r="AB134" s="108"/>
      <c r="AC134" s="108"/>
      <c r="AD134" s="108"/>
      <c r="AE134" s="108"/>
      <c r="AF134" s="108"/>
      <c r="AG134" s="108"/>
      <c r="AH134" s="108"/>
      <c r="AI134" s="108"/>
      <c r="AJ134" s="108"/>
      <c r="AK134" s="108"/>
      <c r="AL134" s="108"/>
      <c r="AM134" s="59">
        <f t="shared" si="33"/>
        <v>0</v>
      </c>
      <c r="AN134" s="59">
        <f t="shared" si="34"/>
        <v>0</v>
      </c>
      <c r="AO134" s="59">
        <f t="shared" si="35"/>
        <v>0</v>
      </c>
      <c r="AP134" s="59">
        <f t="shared" si="36"/>
        <v>0</v>
      </c>
      <c r="AQ134" s="59">
        <f t="shared" si="37"/>
        <v>0</v>
      </c>
      <c r="AR134" s="59">
        <f t="shared" si="38"/>
        <v>0</v>
      </c>
      <c r="AS134" s="59">
        <f t="shared" si="39"/>
        <v>0</v>
      </c>
      <c r="AT134" s="127">
        <f t="shared" si="40"/>
        <v>0</v>
      </c>
    </row>
    <row r="135" spans="1:46">
      <c r="A135" s="126">
        <v>9</v>
      </c>
      <c r="B135" s="59">
        <f>الاسماء!D118</f>
        <v>523</v>
      </c>
      <c r="C135" s="59">
        <f>الاسماء!C118</f>
        <v>123</v>
      </c>
      <c r="D135" s="60">
        <f>(الاسماء!E118)</f>
        <v>44</v>
      </c>
      <c r="E135" s="60">
        <f>(الاسماء!F118)</f>
        <v>3</v>
      </c>
      <c r="F135" s="60">
        <f>(الاسماء!G118)</f>
        <v>44</v>
      </c>
      <c r="G135" s="57" t="str">
        <f>الاسماء!B118</f>
        <v>اسم غير صحيح</v>
      </c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08"/>
      <c r="S135" s="108"/>
      <c r="T135" s="108"/>
      <c r="U135" s="108"/>
      <c r="V135" s="108"/>
      <c r="W135" s="108"/>
      <c r="X135" s="108"/>
      <c r="Y135" s="108"/>
      <c r="Z135" s="108"/>
      <c r="AA135" s="108"/>
      <c r="AB135" s="108"/>
      <c r="AC135" s="108"/>
      <c r="AD135" s="108"/>
      <c r="AE135" s="108"/>
      <c r="AF135" s="108"/>
      <c r="AG135" s="108"/>
      <c r="AH135" s="108"/>
      <c r="AI135" s="108"/>
      <c r="AJ135" s="108"/>
      <c r="AK135" s="108"/>
      <c r="AL135" s="108"/>
      <c r="AM135" s="59">
        <f t="shared" si="33"/>
        <v>0</v>
      </c>
      <c r="AN135" s="59">
        <f t="shared" si="34"/>
        <v>0</v>
      </c>
      <c r="AO135" s="59">
        <f t="shared" si="35"/>
        <v>0</v>
      </c>
      <c r="AP135" s="59">
        <f t="shared" si="36"/>
        <v>0</v>
      </c>
      <c r="AQ135" s="59">
        <f t="shared" si="37"/>
        <v>0</v>
      </c>
      <c r="AR135" s="59">
        <f t="shared" si="38"/>
        <v>0</v>
      </c>
      <c r="AS135" s="59">
        <f t="shared" si="39"/>
        <v>0</v>
      </c>
      <c r="AT135" s="127">
        <f t="shared" si="40"/>
        <v>0</v>
      </c>
    </row>
    <row r="136" spans="1:46">
      <c r="A136" s="128">
        <v>10</v>
      </c>
      <c r="B136" s="59">
        <f>الاسماء!D119</f>
        <v>213</v>
      </c>
      <c r="C136" s="59">
        <f>الاسماء!C119</f>
        <v>234</v>
      </c>
      <c r="D136" s="60">
        <f>(الاسماء!E119)</f>
        <v>55</v>
      </c>
      <c r="E136" s="60">
        <f>(الاسماء!F119)</f>
        <v>22</v>
      </c>
      <c r="F136" s="60">
        <f>(الاسماء!G119)</f>
        <v>55</v>
      </c>
      <c r="G136" s="57" t="str">
        <f>الاسماء!B119</f>
        <v>اسم غير صحيح</v>
      </c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/>
      <c r="V136" s="108"/>
      <c r="W136" s="108"/>
      <c r="X136" s="108"/>
      <c r="Y136" s="108"/>
      <c r="Z136" s="108"/>
      <c r="AA136" s="108"/>
      <c r="AB136" s="108"/>
      <c r="AC136" s="108"/>
      <c r="AD136" s="108"/>
      <c r="AE136" s="108"/>
      <c r="AF136" s="108"/>
      <c r="AG136" s="108"/>
      <c r="AH136" s="108"/>
      <c r="AI136" s="108"/>
      <c r="AJ136" s="108"/>
      <c r="AK136" s="108"/>
      <c r="AL136" s="108"/>
      <c r="AM136" s="59">
        <f t="shared" si="33"/>
        <v>0</v>
      </c>
      <c r="AN136" s="59">
        <f t="shared" si="34"/>
        <v>0</v>
      </c>
      <c r="AO136" s="59">
        <f t="shared" si="35"/>
        <v>0</v>
      </c>
      <c r="AP136" s="59">
        <f t="shared" si="36"/>
        <v>0</v>
      </c>
      <c r="AQ136" s="59">
        <f t="shared" si="37"/>
        <v>0</v>
      </c>
      <c r="AR136" s="59">
        <f t="shared" si="38"/>
        <v>0</v>
      </c>
      <c r="AS136" s="59">
        <f t="shared" si="39"/>
        <v>0</v>
      </c>
      <c r="AT136" s="127">
        <f t="shared" si="40"/>
        <v>0</v>
      </c>
    </row>
    <row r="137" spans="1:46">
      <c r="A137" s="126">
        <v>11</v>
      </c>
      <c r="B137" s="59">
        <f>الاسماء!D120</f>
        <v>23</v>
      </c>
      <c r="C137" s="59">
        <f>الاسماء!C120</f>
        <v>5123</v>
      </c>
      <c r="D137" s="60">
        <f>(الاسماء!E120)</f>
        <v>66</v>
      </c>
      <c r="E137" s="60">
        <f>(الاسماء!F120)</f>
        <v>33</v>
      </c>
      <c r="F137" s="60">
        <f>(الاسماء!G120)</f>
        <v>6</v>
      </c>
      <c r="G137" s="57" t="str">
        <f>الاسماء!B120</f>
        <v>اسم موجود بالفعل</v>
      </c>
      <c r="H137" s="108"/>
      <c r="I137" s="108"/>
      <c r="J137" s="108"/>
      <c r="K137" s="108"/>
      <c r="L137" s="108"/>
      <c r="M137" s="108"/>
      <c r="N137" s="108"/>
      <c r="O137" s="108"/>
      <c r="P137" s="108"/>
      <c r="Q137" s="108"/>
      <c r="R137" s="108"/>
      <c r="S137" s="108"/>
      <c r="T137" s="108"/>
      <c r="U137" s="108"/>
      <c r="V137" s="108"/>
      <c r="W137" s="108"/>
      <c r="X137" s="108"/>
      <c r="Y137" s="108"/>
      <c r="Z137" s="108"/>
      <c r="AA137" s="108"/>
      <c r="AB137" s="108"/>
      <c r="AC137" s="108"/>
      <c r="AD137" s="108"/>
      <c r="AE137" s="108"/>
      <c r="AF137" s="108"/>
      <c r="AG137" s="108"/>
      <c r="AH137" s="108"/>
      <c r="AI137" s="108"/>
      <c r="AJ137" s="108"/>
      <c r="AK137" s="108"/>
      <c r="AL137" s="108"/>
      <c r="AM137" s="59">
        <f t="shared" si="33"/>
        <v>0</v>
      </c>
      <c r="AN137" s="59">
        <f t="shared" si="34"/>
        <v>0</v>
      </c>
      <c r="AO137" s="59">
        <f t="shared" si="35"/>
        <v>0</v>
      </c>
      <c r="AP137" s="59">
        <f t="shared" si="36"/>
        <v>0</v>
      </c>
      <c r="AQ137" s="59">
        <f t="shared" si="37"/>
        <v>0</v>
      </c>
      <c r="AR137" s="59">
        <f t="shared" si="38"/>
        <v>0</v>
      </c>
      <c r="AS137" s="59">
        <f t="shared" si="39"/>
        <v>0</v>
      </c>
      <c r="AT137" s="127">
        <f t="shared" si="40"/>
        <v>0</v>
      </c>
    </row>
    <row r="138" spans="1:46" hidden="1">
      <c r="A138" s="128">
        <v>12</v>
      </c>
      <c r="B138" s="59">
        <f>الاسماء!D121</f>
        <v>0</v>
      </c>
      <c r="C138" s="59">
        <f>الاسماء!C121</f>
        <v>0</v>
      </c>
      <c r="D138" s="60">
        <f>(الاسماء!E121)</f>
        <v>0</v>
      </c>
      <c r="E138" s="60">
        <f>(الاسماء!F121)</f>
        <v>0</v>
      </c>
      <c r="F138" s="60">
        <f>(الاسماء!G121)</f>
        <v>0</v>
      </c>
      <c r="G138" s="57">
        <f>الاسماء!B121</f>
        <v>0</v>
      </c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08"/>
      <c r="S138" s="108"/>
      <c r="T138" s="108"/>
      <c r="U138" s="108"/>
      <c r="V138" s="108"/>
      <c r="W138" s="108"/>
      <c r="X138" s="108"/>
      <c r="Y138" s="108"/>
      <c r="Z138" s="108"/>
      <c r="AA138" s="108"/>
      <c r="AB138" s="108"/>
      <c r="AC138" s="108"/>
      <c r="AD138" s="108"/>
      <c r="AE138" s="108"/>
      <c r="AF138" s="108"/>
      <c r="AG138" s="108"/>
      <c r="AH138" s="108"/>
      <c r="AI138" s="108"/>
      <c r="AJ138" s="108"/>
      <c r="AK138" s="108"/>
      <c r="AL138" s="108"/>
      <c r="AM138" s="59">
        <f t="shared" si="33"/>
        <v>0</v>
      </c>
      <c r="AN138" s="59">
        <f t="shared" si="34"/>
        <v>0</v>
      </c>
      <c r="AO138" s="59">
        <f t="shared" si="35"/>
        <v>0</v>
      </c>
      <c r="AP138" s="59">
        <f t="shared" si="36"/>
        <v>0</v>
      </c>
      <c r="AQ138" s="59">
        <f t="shared" si="37"/>
        <v>0</v>
      </c>
      <c r="AR138" s="59">
        <f t="shared" si="38"/>
        <v>0</v>
      </c>
      <c r="AS138" s="59">
        <f t="shared" si="39"/>
        <v>0</v>
      </c>
      <c r="AT138" s="127">
        <f t="shared" si="40"/>
        <v>0</v>
      </c>
    </row>
    <row r="139" spans="1:46" hidden="1">
      <c r="A139" s="126">
        <v>13</v>
      </c>
      <c r="B139" s="59">
        <f>الاسماء!D122</f>
        <v>0</v>
      </c>
      <c r="C139" s="59">
        <f>الاسماء!C122</f>
        <v>0</v>
      </c>
      <c r="D139" s="60">
        <f>(الاسماء!E122)</f>
        <v>0</v>
      </c>
      <c r="E139" s="60">
        <f>(الاسماء!F122)</f>
        <v>0</v>
      </c>
      <c r="F139" s="60">
        <f>(الاسماء!G122)</f>
        <v>0</v>
      </c>
      <c r="G139" s="57">
        <f>الاسماء!B122</f>
        <v>0</v>
      </c>
      <c r="H139" s="108"/>
      <c r="I139" s="108"/>
      <c r="J139" s="108"/>
      <c r="K139" s="108"/>
      <c r="L139" s="108"/>
      <c r="M139" s="108"/>
      <c r="N139" s="108"/>
      <c r="O139" s="108"/>
      <c r="P139" s="108"/>
      <c r="Q139" s="108"/>
      <c r="R139" s="108"/>
      <c r="S139" s="108"/>
      <c r="T139" s="108"/>
      <c r="U139" s="108"/>
      <c r="V139" s="108"/>
      <c r="W139" s="108"/>
      <c r="X139" s="108"/>
      <c r="Y139" s="108"/>
      <c r="Z139" s="108"/>
      <c r="AA139" s="108"/>
      <c r="AB139" s="108"/>
      <c r="AC139" s="108"/>
      <c r="AD139" s="108"/>
      <c r="AE139" s="108"/>
      <c r="AF139" s="108"/>
      <c r="AG139" s="108"/>
      <c r="AH139" s="108"/>
      <c r="AI139" s="108"/>
      <c r="AJ139" s="108"/>
      <c r="AK139" s="108"/>
      <c r="AL139" s="108"/>
      <c r="AM139" s="59">
        <f t="shared" si="33"/>
        <v>0</v>
      </c>
      <c r="AN139" s="59">
        <f t="shared" si="34"/>
        <v>0</v>
      </c>
      <c r="AO139" s="59">
        <f t="shared" si="35"/>
        <v>0</v>
      </c>
      <c r="AP139" s="59">
        <f t="shared" si="36"/>
        <v>0</v>
      </c>
      <c r="AQ139" s="59">
        <f t="shared" si="37"/>
        <v>0</v>
      </c>
      <c r="AR139" s="59">
        <f t="shared" si="38"/>
        <v>0</v>
      </c>
      <c r="AS139" s="59">
        <f t="shared" si="39"/>
        <v>0</v>
      </c>
      <c r="AT139" s="127">
        <f t="shared" si="40"/>
        <v>0</v>
      </c>
    </row>
    <row r="140" spans="1:46" hidden="1">
      <c r="A140" s="128">
        <v>14</v>
      </c>
      <c r="B140" s="59">
        <f>الاسماء!D123</f>
        <v>0</v>
      </c>
      <c r="C140" s="59">
        <f>الاسماء!C123</f>
        <v>0</v>
      </c>
      <c r="D140" s="60">
        <f>(الاسماء!E123)</f>
        <v>0</v>
      </c>
      <c r="E140" s="60">
        <f>(الاسماء!F123)</f>
        <v>0</v>
      </c>
      <c r="F140" s="60">
        <f>(الاسماء!G123)</f>
        <v>0</v>
      </c>
      <c r="G140" s="57">
        <f>الاسماء!B123</f>
        <v>0</v>
      </c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08"/>
      <c r="AD140" s="108"/>
      <c r="AE140" s="108"/>
      <c r="AF140" s="108"/>
      <c r="AG140" s="108"/>
      <c r="AH140" s="108"/>
      <c r="AI140" s="108"/>
      <c r="AJ140" s="108"/>
      <c r="AK140" s="108"/>
      <c r="AL140" s="108"/>
      <c r="AM140" s="59">
        <f t="shared" si="33"/>
        <v>0</v>
      </c>
      <c r="AN140" s="59">
        <f t="shared" si="34"/>
        <v>0</v>
      </c>
      <c r="AO140" s="59">
        <f t="shared" si="35"/>
        <v>0</v>
      </c>
      <c r="AP140" s="59">
        <f t="shared" si="36"/>
        <v>0</v>
      </c>
      <c r="AQ140" s="59">
        <f t="shared" si="37"/>
        <v>0</v>
      </c>
      <c r="AR140" s="59">
        <f t="shared" si="38"/>
        <v>0</v>
      </c>
      <c r="AS140" s="59">
        <f t="shared" si="39"/>
        <v>0</v>
      </c>
      <c r="AT140" s="127">
        <f t="shared" si="40"/>
        <v>0</v>
      </c>
    </row>
    <row r="141" spans="1:46" hidden="1">
      <c r="A141" s="126">
        <v>15</v>
      </c>
      <c r="B141" s="59">
        <f>الاسماء!D124</f>
        <v>0</v>
      </c>
      <c r="C141" s="59">
        <f>الاسماء!C124</f>
        <v>0</v>
      </c>
      <c r="D141" s="60">
        <f>(الاسماء!E124)</f>
        <v>0</v>
      </c>
      <c r="E141" s="60">
        <f>(الاسماء!F124)</f>
        <v>0</v>
      </c>
      <c r="F141" s="60">
        <f>(الاسماء!G124)</f>
        <v>0</v>
      </c>
      <c r="G141" s="57">
        <f>الاسماء!B124</f>
        <v>0</v>
      </c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  <c r="AA141" s="109"/>
      <c r="AB141" s="109"/>
      <c r="AC141" s="109"/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62">
        <f t="shared" si="33"/>
        <v>0</v>
      </c>
      <c r="AN141" s="62">
        <f t="shared" si="34"/>
        <v>0</v>
      </c>
      <c r="AO141" s="62">
        <f t="shared" si="35"/>
        <v>0</v>
      </c>
      <c r="AP141" s="62">
        <f t="shared" si="36"/>
        <v>0</v>
      </c>
      <c r="AQ141" s="62">
        <f t="shared" si="37"/>
        <v>0</v>
      </c>
      <c r="AR141" s="62">
        <f t="shared" si="38"/>
        <v>0</v>
      </c>
      <c r="AS141" s="62">
        <f t="shared" si="39"/>
        <v>0</v>
      </c>
      <c r="AT141" s="129">
        <f t="shared" si="40"/>
        <v>0</v>
      </c>
    </row>
    <row r="142" spans="1:46">
      <c r="A142" s="126"/>
      <c r="B142" s="189" t="s">
        <v>44</v>
      </c>
      <c r="C142" s="190"/>
      <c r="D142" s="190"/>
      <c r="E142" s="190"/>
      <c r="F142" s="190"/>
      <c r="G142" s="190"/>
      <c r="H142" s="110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111"/>
      <c r="AJ142" s="111"/>
      <c r="AK142" s="111"/>
      <c r="AL142" s="111"/>
      <c r="AM142" s="72"/>
      <c r="AN142" s="72"/>
      <c r="AO142" s="72"/>
      <c r="AP142" s="72"/>
      <c r="AQ142" s="72"/>
      <c r="AR142" s="72"/>
      <c r="AS142" s="72"/>
      <c r="AT142" s="130"/>
    </row>
    <row r="143" spans="1:46">
      <c r="A143" s="128">
        <v>1</v>
      </c>
      <c r="B143" s="59">
        <f>الاسماء!D126</f>
        <v>810</v>
      </c>
      <c r="C143" s="59">
        <f>الاسماء!C126</f>
        <v>246</v>
      </c>
      <c r="D143" s="60">
        <f>(الاسماء!E126)</f>
        <v>25</v>
      </c>
      <c r="E143" s="60">
        <f>(الاسماء!F126)</f>
        <v>11</v>
      </c>
      <c r="F143" s="60">
        <f>(الاسماء!G126)</f>
        <v>7</v>
      </c>
      <c r="G143" s="57" t="str">
        <f>الاسماء!B126</f>
        <v>اسم غير صحيح</v>
      </c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  <c r="AC143" s="107"/>
      <c r="AD143" s="107"/>
      <c r="AE143" s="107"/>
      <c r="AF143" s="107"/>
      <c r="AG143" s="107"/>
      <c r="AH143" s="107"/>
      <c r="AI143" s="107"/>
      <c r="AJ143" s="107"/>
      <c r="AK143" s="107"/>
      <c r="AL143" s="107"/>
      <c r="AM143" s="61">
        <f t="shared" ref="AM143:AM154" si="41">COUNTIF(H143:AL143,"س")</f>
        <v>0</v>
      </c>
      <c r="AN143" s="61">
        <f t="shared" ref="AN143:AN154" si="42">SUM(H143:AL143)</f>
        <v>0</v>
      </c>
      <c r="AO143" s="61">
        <f t="shared" ref="AO143:AO154" si="43">COUNTIF(H143:AL143,"م")</f>
        <v>0</v>
      </c>
      <c r="AP143" s="61">
        <f t="shared" ref="AP143:AP154" si="44">COUNTIF(H143:AL143,"غ")</f>
        <v>0</v>
      </c>
      <c r="AQ143" s="61">
        <f t="shared" ref="AQ143:AQ154" si="45">COUNTIF(H143:AL143,"ث")</f>
        <v>0</v>
      </c>
      <c r="AR143" s="61">
        <f t="shared" ref="AR143:AR154" si="46">COUNTIF(H143:AL143,"ص")</f>
        <v>0</v>
      </c>
      <c r="AS143" s="61">
        <f t="shared" ref="AS143:AS154" si="47">COUNTIF(H143:AL143,"غً")</f>
        <v>0</v>
      </c>
      <c r="AT143" s="131">
        <f t="shared" ref="AT143:AT154" si="48">COUNTIF(H143:AL143,"خ")</f>
        <v>0</v>
      </c>
    </row>
    <row r="144" spans="1:46">
      <c r="A144" s="126">
        <v>2</v>
      </c>
      <c r="B144" s="59">
        <f>الاسماء!D127</f>
        <v>609</v>
      </c>
      <c r="C144" s="59">
        <f>الاسماء!C127</f>
        <v>20</v>
      </c>
      <c r="D144" s="60">
        <f>(الاسماء!E127)</f>
        <v>20</v>
      </c>
      <c r="E144" s="60">
        <f>(الاسماء!F127)</f>
        <v>22</v>
      </c>
      <c r="F144" s="60">
        <f>(الاسماء!G127)</f>
        <v>5</v>
      </c>
      <c r="G144" s="57" t="str">
        <f>الاسماء!B127</f>
        <v>اسم موجود بالفعل</v>
      </c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  <c r="V144" s="108"/>
      <c r="W144" s="108"/>
      <c r="X144" s="108"/>
      <c r="Y144" s="108"/>
      <c r="Z144" s="108"/>
      <c r="AA144" s="108"/>
      <c r="AB144" s="108"/>
      <c r="AC144" s="108"/>
      <c r="AD144" s="108"/>
      <c r="AE144" s="108"/>
      <c r="AF144" s="108"/>
      <c r="AG144" s="108"/>
      <c r="AH144" s="108"/>
      <c r="AI144" s="108"/>
      <c r="AJ144" s="108"/>
      <c r="AK144" s="108"/>
      <c r="AL144" s="108"/>
      <c r="AM144" s="59">
        <f t="shared" si="41"/>
        <v>0</v>
      </c>
      <c r="AN144" s="59">
        <f t="shared" si="42"/>
        <v>0</v>
      </c>
      <c r="AO144" s="59">
        <f t="shared" si="43"/>
        <v>0</v>
      </c>
      <c r="AP144" s="59">
        <f t="shared" si="44"/>
        <v>0</v>
      </c>
      <c r="AQ144" s="59">
        <f t="shared" si="45"/>
        <v>0</v>
      </c>
      <c r="AR144" s="59">
        <f t="shared" si="46"/>
        <v>0</v>
      </c>
      <c r="AS144" s="59">
        <f t="shared" si="47"/>
        <v>0</v>
      </c>
      <c r="AT144" s="127">
        <f t="shared" si="48"/>
        <v>0</v>
      </c>
    </row>
    <row r="145" spans="1:54">
      <c r="A145" s="128">
        <v>3</v>
      </c>
      <c r="B145" s="59">
        <f>الاسماء!D128</f>
        <v>408</v>
      </c>
      <c r="C145" s="59">
        <f>الاسماء!C128</f>
        <v>900</v>
      </c>
      <c r="D145" s="60">
        <f>(الاسماء!E128)</f>
        <v>15</v>
      </c>
      <c r="E145" s="60">
        <f>(الاسماء!F128)</f>
        <v>6</v>
      </c>
      <c r="F145" s="60">
        <f>(الاسماء!G128)</f>
        <v>3</v>
      </c>
      <c r="G145" s="57" t="str">
        <f>الاسماء!B128</f>
        <v>اسم غير صحيح</v>
      </c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08"/>
      <c r="S145" s="108"/>
      <c r="T145" s="108"/>
      <c r="U145" s="108"/>
      <c r="V145" s="108"/>
      <c r="W145" s="108"/>
      <c r="X145" s="108"/>
      <c r="Y145" s="108"/>
      <c r="Z145" s="108"/>
      <c r="AA145" s="108"/>
      <c r="AB145" s="108"/>
      <c r="AC145" s="108"/>
      <c r="AD145" s="108"/>
      <c r="AE145" s="108"/>
      <c r="AF145" s="108"/>
      <c r="AG145" s="108"/>
      <c r="AH145" s="108"/>
      <c r="AI145" s="108"/>
      <c r="AJ145" s="108"/>
      <c r="AK145" s="108"/>
      <c r="AL145" s="108"/>
      <c r="AM145" s="59">
        <f t="shared" si="41"/>
        <v>0</v>
      </c>
      <c r="AN145" s="59">
        <f t="shared" si="42"/>
        <v>0</v>
      </c>
      <c r="AO145" s="59">
        <f t="shared" si="43"/>
        <v>0</v>
      </c>
      <c r="AP145" s="59">
        <f t="shared" si="44"/>
        <v>0</v>
      </c>
      <c r="AQ145" s="59">
        <f t="shared" si="45"/>
        <v>0</v>
      </c>
      <c r="AR145" s="59">
        <f t="shared" si="46"/>
        <v>0</v>
      </c>
      <c r="AS145" s="59">
        <f t="shared" si="47"/>
        <v>0</v>
      </c>
      <c r="AT145" s="127">
        <f t="shared" si="48"/>
        <v>0</v>
      </c>
    </row>
    <row r="146" spans="1:54">
      <c r="A146" s="126">
        <v>4</v>
      </c>
      <c r="B146" s="59">
        <f>الاسماء!D129</f>
        <v>207</v>
      </c>
      <c r="C146" s="59">
        <f>الاسماء!C129</f>
        <v>400</v>
      </c>
      <c r="D146" s="60">
        <f>(الاسماء!E129)</f>
        <v>10</v>
      </c>
      <c r="E146" s="60">
        <f>(الاسماء!F129)</f>
        <v>9</v>
      </c>
      <c r="F146" s="60">
        <f>(الاسماء!G129)</f>
        <v>9</v>
      </c>
      <c r="G146" s="57" t="str">
        <f>الاسماء!B129</f>
        <v>اسم موجود بالفعل</v>
      </c>
      <c r="H146" s="108"/>
      <c r="I146" s="108"/>
      <c r="J146" s="108"/>
      <c r="K146" s="108"/>
      <c r="L146" s="108"/>
      <c r="M146" s="108"/>
      <c r="N146" s="108"/>
      <c r="O146" s="108"/>
      <c r="P146" s="108"/>
      <c r="Q146" s="108"/>
      <c r="R146" s="108"/>
      <c r="S146" s="108"/>
      <c r="T146" s="108"/>
      <c r="U146" s="108"/>
      <c r="V146" s="108"/>
      <c r="W146" s="108"/>
      <c r="X146" s="108"/>
      <c r="Y146" s="108"/>
      <c r="Z146" s="108"/>
      <c r="AA146" s="108"/>
      <c r="AB146" s="108"/>
      <c r="AC146" s="108"/>
      <c r="AD146" s="108"/>
      <c r="AE146" s="108"/>
      <c r="AF146" s="108"/>
      <c r="AG146" s="108"/>
      <c r="AH146" s="108"/>
      <c r="AI146" s="108"/>
      <c r="AJ146" s="108"/>
      <c r="AK146" s="108"/>
      <c r="AL146" s="108"/>
      <c r="AM146" s="59">
        <f t="shared" si="41"/>
        <v>0</v>
      </c>
      <c r="AN146" s="59">
        <f t="shared" si="42"/>
        <v>0</v>
      </c>
      <c r="AO146" s="59">
        <f t="shared" si="43"/>
        <v>0</v>
      </c>
      <c r="AP146" s="59">
        <f t="shared" si="44"/>
        <v>0</v>
      </c>
      <c r="AQ146" s="59">
        <f t="shared" si="45"/>
        <v>0</v>
      </c>
      <c r="AR146" s="59">
        <f t="shared" si="46"/>
        <v>0</v>
      </c>
      <c r="AS146" s="59">
        <f t="shared" si="47"/>
        <v>0</v>
      </c>
      <c r="AT146" s="127">
        <f t="shared" si="48"/>
        <v>0</v>
      </c>
    </row>
    <row r="147" spans="1:54">
      <c r="A147" s="128">
        <v>5</v>
      </c>
      <c r="B147" s="59">
        <f>الاسماء!D130</f>
        <v>6</v>
      </c>
      <c r="C147" s="59">
        <f>الاسماء!C130</f>
        <v>200</v>
      </c>
      <c r="D147" s="60">
        <f>(الاسماء!E130)</f>
        <v>5</v>
      </c>
      <c r="E147" s="60">
        <f>(الاسماء!F130)</f>
        <v>10</v>
      </c>
      <c r="F147" s="60">
        <f>(الاسماء!G130)</f>
        <v>45</v>
      </c>
      <c r="G147" s="57" t="str">
        <f>الاسماء!B130</f>
        <v>اسم غير صحيح</v>
      </c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  <c r="R147" s="108"/>
      <c r="S147" s="108"/>
      <c r="T147" s="108"/>
      <c r="U147" s="108"/>
      <c r="V147" s="108"/>
      <c r="W147" s="108"/>
      <c r="X147" s="108"/>
      <c r="Y147" s="108"/>
      <c r="Z147" s="108"/>
      <c r="AA147" s="108"/>
      <c r="AB147" s="108"/>
      <c r="AC147" s="108"/>
      <c r="AD147" s="108"/>
      <c r="AE147" s="108"/>
      <c r="AF147" s="108"/>
      <c r="AG147" s="108"/>
      <c r="AH147" s="108"/>
      <c r="AI147" s="108"/>
      <c r="AJ147" s="108"/>
      <c r="AK147" s="108"/>
      <c r="AL147" s="108"/>
      <c r="AM147" s="59">
        <f t="shared" si="41"/>
        <v>0</v>
      </c>
      <c r="AN147" s="59">
        <f t="shared" si="42"/>
        <v>0</v>
      </c>
      <c r="AO147" s="59">
        <f t="shared" si="43"/>
        <v>0</v>
      </c>
      <c r="AP147" s="59">
        <f t="shared" si="44"/>
        <v>0</v>
      </c>
      <c r="AQ147" s="59">
        <f t="shared" si="45"/>
        <v>0</v>
      </c>
      <c r="AR147" s="59">
        <f t="shared" si="46"/>
        <v>0</v>
      </c>
      <c r="AS147" s="59">
        <f t="shared" si="47"/>
        <v>0</v>
      </c>
      <c r="AT147" s="127">
        <f t="shared" si="48"/>
        <v>0</v>
      </c>
    </row>
    <row r="148" spans="1:54">
      <c r="A148" s="126">
        <v>6</v>
      </c>
      <c r="B148" s="59">
        <f>الاسماء!D131</f>
        <v>0</v>
      </c>
      <c r="C148" s="59">
        <f>الاسماء!C131</f>
        <v>0</v>
      </c>
      <c r="D148" s="60">
        <f>(الاسماء!E131)</f>
        <v>0</v>
      </c>
      <c r="E148" s="60">
        <f>(الاسماء!F131)</f>
        <v>0</v>
      </c>
      <c r="F148" s="60">
        <f>(الاسماء!G131)</f>
        <v>0</v>
      </c>
      <c r="G148" s="57">
        <f>الاسماء!B131</f>
        <v>0</v>
      </c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  <c r="V148" s="108"/>
      <c r="W148" s="108"/>
      <c r="X148" s="108"/>
      <c r="Y148" s="108"/>
      <c r="Z148" s="108"/>
      <c r="AA148" s="108"/>
      <c r="AB148" s="108"/>
      <c r="AC148" s="108"/>
      <c r="AD148" s="108"/>
      <c r="AE148" s="108"/>
      <c r="AF148" s="108"/>
      <c r="AG148" s="108"/>
      <c r="AH148" s="108"/>
      <c r="AI148" s="108"/>
      <c r="AJ148" s="108"/>
      <c r="AK148" s="108"/>
      <c r="AL148" s="108"/>
      <c r="AM148" s="59">
        <f t="shared" si="41"/>
        <v>0</v>
      </c>
      <c r="AN148" s="59">
        <f t="shared" si="42"/>
        <v>0</v>
      </c>
      <c r="AO148" s="59">
        <f t="shared" si="43"/>
        <v>0</v>
      </c>
      <c r="AP148" s="59">
        <f t="shared" si="44"/>
        <v>0</v>
      </c>
      <c r="AQ148" s="59">
        <f t="shared" si="45"/>
        <v>0</v>
      </c>
      <c r="AR148" s="59">
        <f t="shared" si="46"/>
        <v>0</v>
      </c>
      <c r="AS148" s="59">
        <f t="shared" si="47"/>
        <v>0</v>
      </c>
      <c r="AT148" s="127">
        <f t="shared" si="48"/>
        <v>0</v>
      </c>
    </row>
    <row r="149" spans="1:54" s="1" customFormat="1" hidden="1">
      <c r="A149" s="126"/>
      <c r="B149" s="59">
        <f>الاسماء!D132</f>
        <v>0</v>
      </c>
      <c r="C149" s="59">
        <f>الاسماء!C132</f>
        <v>0</v>
      </c>
      <c r="D149" s="60">
        <f>(الاسماء!E132)</f>
        <v>0</v>
      </c>
      <c r="E149" s="60">
        <f>(الاسماء!F132)</f>
        <v>0</v>
      </c>
      <c r="F149" s="60">
        <f>(الاسماء!G132)</f>
        <v>0</v>
      </c>
      <c r="G149" s="57">
        <f>الاسماء!B132</f>
        <v>0</v>
      </c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08"/>
      <c r="S149" s="108"/>
      <c r="T149" s="108"/>
      <c r="U149" s="108"/>
      <c r="V149" s="108"/>
      <c r="W149" s="108"/>
      <c r="X149" s="108"/>
      <c r="Y149" s="108"/>
      <c r="Z149" s="108"/>
      <c r="AA149" s="108"/>
      <c r="AB149" s="108"/>
      <c r="AC149" s="108"/>
      <c r="AD149" s="108"/>
      <c r="AE149" s="108"/>
      <c r="AF149" s="108"/>
      <c r="AG149" s="108"/>
      <c r="AH149" s="108"/>
      <c r="AI149" s="108"/>
      <c r="AJ149" s="108"/>
      <c r="AK149" s="108"/>
      <c r="AL149" s="108"/>
      <c r="AM149" s="59">
        <f t="shared" ref="AM149" si="49">COUNTIF(H149:AL149,"س")</f>
        <v>0</v>
      </c>
      <c r="AN149" s="59">
        <f t="shared" ref="AN149" si="50">SUM(H149:AL149)</f>
        <v>0</v>
      </c>
      <c r="AO149" s="59">
        <f t="shared" ref="AO149" si="51">COUNTIF(H149:AL149,"م")</f>
        <v>0</v>
      </c>
      <c r="AP149" s="59">
        <f t="shared" ref="AP149" si="52">COUNTIF(H149:AL149,"غ")</f>
        <v>0</v>
      </c>
      <c r="AQ149" s="59">
        <f t="shared" ref="AQ149" si="53">COUNTIF(H149:AL149,"ث")</f>
        <v>0</v>
      </c>
      <c r="AR149" s="59">
        <f t="shared" ref="AR149" si="54">COUNTIF(H149:AL149,"ص")</f>
        <v>0</v>
      </c>
      <c r="AS149" s="59">
        <f t="shared" ref="AS149" si="55">COUNTIF(H149:AL149,"غً")</f>
        <v>0</v>
      </c>
      <c r="AT149" s="127">
        <f t="shared" ref="AT149" si="56">COUNTIF(H149:AL149,"خ")</f>
        <v>0</v>
      </c>
      <c r="AU149" s="73"/>
      <c r="AV149" s="73"/>
      <c r="AW149" s="73"/>
      <c r="AX149" s="73"/>
      <c r="AY149" s="73"/>
      <c r="AZ149" s="73"/>
      <c r="BA149" s="73"/>
      <c r="BB149" s="73"/>
    </row>
    <row r="150" spans="1:54" s="1" customFormat="1">
      <c r="A150" s="126"/>
      <c r="B150" s="189" t="s">
        <v>45</v>
      </c>
      <c r="C150" s="190"/>
      <c r="D150" s="190"/>
      <c r="E150" s="190"/>
      <c r="F150" s="190"/>
      <c r="G150" s="190"/>
      <c r="H150" s="110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111"/>
      <c r="AJ150" s="111"/>
      <c r="AK150" s="111"/>
      <c r="AL150" s="111"/>
      <c r="AM150" s="72"/>
      <c r="AN150" s="72"/>
      <c r="AO150" s="72"/>
      <c r="AP150" s="72"/>
      <c r="AQ150" s="72"/>
      <c r="AR150" s="72"/>
      <c r="AS150" s="72"/>
      <c r="AT150" s="130"/>
      <c r="AU150" s="73"/>
      <c r="AV150" s="73"/>
      <c r="AW150" s="73"/>
      <c r="AX150" s="73"/>
      <c r="AY150" s="73"/>
      <c r="AZ150" s="73"/>
      <c r="BA150" s="73"/>
      <c r="BB150" s="73"/>
    </row>
    <row r="151" spans="1:54">
      <c r="A151" s="128">
        <v>7</v>
      </c>
      <c r="B151" s="59">
        <f>الاسماء!D134</f>
        <v>0</v>
      </c>
      <c r="C151" s="59" t="str">
        <f>الاسماء!C134</f>
        <v>-</v>
      </c>
      <c r="D151" s="60">
        <f>(الاسماء!E132)</f>
        <v>0</v>
      </c>
      <c r="E151" s="60">
        <f>(الاسماء!F132)</f>
        <v>0</v>
      </c>
      <c r="F151" s="60">
        <f>(الاسماء!G132)</f>
        <v>0</v>
      </c>
      <c r="G151" s="57">
        <f>الاسماء!B134</f>
        <v>0</v>
      </c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108"/>
      <c r="U151" s="108"/>
      <c r="V151" s="108"/>
      <c r="W151" s="108"/>
      <c r="X151" s="108"/>
      <c r="Y151" s="108"/>
      <c r="Z151" s="108"/>
      <c r="AA151" s="108"/>
      <c r="AB151" s="108"/>
      <c r="AC151" s="108"/>
      <c r="AD151" s="108"/>
      <c r="AE151" s="108"/>
      <c r="AF151" s="108"/>
      <c r="AG151" s="108"/>
      <c r="AH151" s="108"/>
      <c r="AI151" s="108"/>
      <c r="AJ151" s="108"/>
      <c r="AK151" s="108"/>
      <c r="AL151" s="108"/>
      <c r="AM151" s="59">
        <f t="shared" si="41"/>
        <v>0</v>
      </c>
      <c r="AN151" s="59">
        <f t="shared" si="42"/>
        <v>0</v>
      </c>
      <c r="AO151" s="59">
        <f t="shared" si="43"/>
        <v>0</v>
      </c>
      <c r="AP151" s="59">
        <f t="shared" si="44"/>
        <v>0</v>
      </c>
      <c r="AQ151" s="59">
        <f t="shared" si="45"/>
        <v>0</v>
      </c>
      <c r="AR151" s="59">
        <f t="shared" si="46"/>
        <v>0</v>
      </c>
      <c r="AS151" s="59">
        <f t="shared" si="47"/>
        <v>0</v>
      </c>
      <c r="AT151" s="127">
        <f t="shared" si="48"/>
        <v>0</v>
      </c>
    </row>
    <row r="152" spans="1:54" hidden="1">
      <c r="A152" s="126">
        <v>8</v>
      </c>
      <c r="B152" s="59">
        <f>الاسماء!D135</f>
        <v>0</v>
      </c>
      <c r="C152" s="59">
        <f>الاسماء!C135</f>
        <v>0</v>
      </c>
      <c r="D152" s="60">
        <f>(الاسماء!E133)</f>
        <v>0</v>
      </c>
      <c r="E152" s="60">
        <f>(الاسماء!F133)</f>
        <v>0</v>
      </c>
      <c r="F152" s="60">
        <f>(الاسماء!G133)</f>
        <v>0</v>
      </c>
      <c r="G152" s="57">
        <f>الاسماء!B135</f>
        <v>0</v>
      </c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108"/>
      <c r="U152" s="108"/>
      <c r="V152" s="108"/>
      <c r="W152" s="108"/>
      <c r="X152" s="108"/>
      <c r="Y152" s="108"/>
      <c r="Z152" s="108"/>
      <c r="AA152" s="108"/>
      <c r="AB152" s="108"/>
      <c r="AC152" s="108"/>
      <c r="AD152" s="108"/>
      <c r="AE152" s="108"/>
      <c r="AF152" s="108"/>
      <c r="AG152" s="108"/>
      <c r="AH152" s="108"/>
      <c r="AI152" s="108"/>
      <c r="AJ152" s="108"/>
      <c r="AK152" s="108"/>
      <c r="AL152" s="108"/>
      <c r="AM152" s="59">
        <f t="shared" si="41"/>
        <v>0</v>
      </c>
      <c r="AN152" s="59">
        <f t="shared" si="42"/>
        <v>0</v>
      </c>
      <c r="AO152" s="59">
        <f t="shared" si="43"/>
        <v>0</v>
      </c>
      <c r="AP152" s="59">
        <f t="shared" si="44"/>
        <v>0</v>
      </c>
      <c r="AQ152" s="59">
        <f t="shared" si="45"/>
        <v>0</v>
      </c>
      <c r="AR152" s="59">
        <f t="shared" si="46"/>
        <v>0</v>
      </c>
      <c r="AS152" s="59">
        <f t="shared" si="47"/>
        <v>0</v>
      </c>
      <c r="AT152" s="127">
        <f t="shared" si="48"/>
        <v>0</v>
      </c>
    </row>
    <row r="153" spans="1:54" hidden="1">
      <c r="A153" s="128">
        <v>9</v>
      </c>
      <c r="B153" s="59">
        <f>الاسماء!D136</f>
        <v>0</v>
      </c>
      <c r="C153" s="59">
        <f>الاسماء!C136</f>
        <v>0</v>
      </c>
      <c r="D153" s="60">
        <f>(الاسماء!E134)</f>
        <v>0</v>
      </c>
      <c r="E153" s="60">
        <f>(الاسماء!F134)</f>
        <v>0</v>
      </c>
      <c r="F153" s="60">
        <f>(الاسماء!G134)</f>
        <v>0</v>
      </c>
      <c r="G153" s="57">
        <f>الاسماء!B136</f>
        <v>0</v>
      </c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108"/>
      <c r="U153" s="108"/>
      <c r="V153" s="108"/>
      <c r="W153" s="108"/>
      <c r="X153" s="108"/>
      <c r="Y153" s="108"/>
      <c r="Z153" s="108"/>
      <c r="AA153" s="108"/>
      <c r="AB153" s="108"/>
      <c r="AC153" s="108"/>
      <c r="AD153" s="108"/>
      <c r="AE153" s="108"/>
      <c r="AF153" s="108"/>
      <c r="AG153" s="108"/>
      <c r="AH153" s="108"/>
      <c r="AI153" s="108"/>
      <c r="AJ153" s="108"/>
      <c r="AK153" s="108"/>
      <c r="AL153" s="108"/>
      <c r="AM153" s="59">
        <f t="shared" si="41"/>
        <v>0</v>
      </c>
      <c r="AN153" s="59">
        <f t="shared" si="42"/>
        <v>0</v>
      </c>
      <c r="AO153" s="59">
        <f t="shared" si="43"/>
        <v>0</v>
      </c>
      <c r="AP153" s="59">
        <f t="shared" si="44"/>
        <v>0</v>
      </c>
      <c r="AQ153" s="59">
        <f t="shared" si="45"/>
        <v>0</v>
      </c>
      <c r="AR153" s="59">
        <f t="shared" si="46"/>
        <v>0</v>
      </c>
      <c r="AS153" s="59">
        <f t="shared" si="47"/>
        <v>0</v>
      </c>
      <c r="AT153" s="127">
        <f t="shared" si="48"/>
        <v>0</v>
      </c>
    </row>
    <row r="154" spans="1:54" hidden="1">
      <c r="A154" s="126">
        <v>10</v>
      </c>
      <c r="B154" s="59">
        <f>الاسماء!D137</f>
        <v>0</v>
      </c>
      <c r="C154" s="59">
        <f>الاسماء!C137</f>
        <v>0</v>
      </c>
      <c r="D154" s="60">
        <f>(الاسماء!E135)</f>
        <v>0</v>
      </c>
      <c r="E154" s="60">
        <f>(الاسماء!F135)</f>
        <v>0</v>
      </c>
      <c r="F154" s="60">
        <f>(الاسماء!G135)</f>
        <v>0</v>
      </c>
      <c r="G154" s="57">
        <f>الاسماء!B137</f>
        <v>0</v>
      </c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  <c r="Z154" s="109"/>
      <c r="AA154" s="109"/>
      <c r="AB154" s="109"/>
      <c r="AC154" s="109"/>
      <c r="AD154" s="109"/>
      <c r="AE154" s="109"/>
      <c r="AF154" s="109"/>
      <c r="AG154" s="109"/>
      <c r="AH154" s="109"/>
      <c r="AI154" s="109"/>
      <c r="AJ154" s="109"/>
      <c r="AK154" s="109"/>
      <c r="AL154" s="109"/>
      <c r="AM154" s="62">
        <f t="shared" si="41"/>
        <v>0</v>
      </c>
      <c r="AN154" s="62">
        <f t="shared" si="42"/>
        <v>0</v>
      </c>
      <c r="AO154" s="62">
        <f t="shared" si="43"/>
        <v>0</v>
      </c>
      <c r="AP154" s="62">
        <f t="shared" si="44"/>
        <v>0</v>
      </c>
      <c r="AQ154" s="62">
        <f t="shared" si="45"/>
        <v>0</v>
      </c>
      <c r="AR154" s="62">
        <f t="shared" si="46"/>
        <v>0</v>
      </c>
      <c r="AS154" s="62">
        <f t="shared" si="47"/>
        <v>0</v>
      </c>
      <c r="AT154" s="129">
        <f t="shared" si="48"/>
        <v>0</v>
      </c>
    </row>
    <row r="155" spans="1:54">
      <c r="A155" s="126"/>
      <c r="B155" s="189" t="s">
        <v>48</v>
      </c>
      <c r="C155" s="190"/>
      <c r="D155" s="190"/>
      <c r="E155" s="190"/>
      <c r="F155" s="190"/>
      <c r="G155" s="190"/>
      <c r="H155" s="110"/>
      <c r="I155" s="111"/>
      <c r="J155" s="111"/>
      <c r="K155" s="111"/>
      <c r="L155" s="111"/>
      <c r="M155" s="111"/>
      <c r="N155" s="111"/>
      <c r="O155" s="111"/>
      <c r="P155" s="111"/>
      <c r="Q155" s="111"/>
      <c r="R155" s="111"/>
      <c r="S155" s="111"/>
      <c r="T155" s="111"/>
      <c r="U155" s="111"/>
      <c r="V155" s="111"/>
      <c r="W155" s="111"/>
      <c r="X155" s="111"/>
      <c r="Y155" s="111"/>
      <c r="Z155" s="111"/>
      <c r="AA155" s="111"/>
      <c r="AB155" s="111"/>
      <c r="AC155" s="111"/>
      <c r="AD155" s="111"/>
      <c r="AE155" s="111"/>
      <c r="AF155" s="111"/>
      <c r="AG155" s="111"/>
      <c r="AH155" s="111"/>
      <c r="AI155" s="111"/>
      <c r="AJ155" s="111"/>
      <c r="AK155" s="111"/>
      <c r="AL155" s="111"/>
      <c r="AM155" s="72"/>
      <c r="AN155" s="72"/>
      <c r="AO155" s="72"/>
      <c r="AP155" s="72"/>
      <c r="AQ155" s="72"/>
      <c r="AR155" s="72"/>
      <c r="AS155" s="72"/>
      <c r="AT155" s="130"/>
    </row>
    <row r="156" spans="1:54">
      <c r="A156" s="128">
        <v>1</v>
      </c>
      <c r="B156" s="59">
        <f>الاسماء!D139</f>
        <v>0</v>
      </c>
      <c r="C156" s="59">
        <f>الاسماء!C139</f>
        <v>0</v>
      </c>
      <c r="D156" s="60">
        <f>(الاسماء!E139)</f>
        <v>0</v>
      </c>
      <c r="E156" s="60">
        <f>(الاسماء!F139)</f>
        <v>0</v>
      </c>
      <c r="F156" s="60">
        <f>(الاسماء!G139)</f>
        <v>0</v>
      </c>
      <c r="G156" s="57">
        <f>الاسماء!B139</f>
        <v>0</v>
      </c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/>
      <c r="W156" s="107"/>
      <c r="X156" s="107"/>
      <c r="Y156" s="107"/>
      <c r="Z156" s="107"/>
      <c r="AA156" s="107"/>
      <c r="AB156" s="107"/>
      <c r="AC156" s="107"/>
      <c r="AD156" s="107"/>
      <c r="AE156" s="107"/>
      <c r="AF156" s="107"/>
      <c r="AG156" s="107"/>
      <c r="AH156" s="107"/>
      <c r="AI156" s="107"/>
      <c r="AJ156" s="107"/>
      <c r="AK156" s="107"/>
      <c r="AL156" s="107"/>
      <c r="AM156" s="61">
        <f>COUNTIF(H156:AL156,"س")</f>
        <v>0</v>
      </c>
      <c r="AN156" s="61">
        <f>SUM(H156:AL156)</f>
        <v>0</v>
      </c>
      <c r="AO156" s="61">
        <f>COUNTIF(H156:AL156,"م")</f>
        <v>0</v>
      </c>
      <c r="AP156" s="61">
        <f>COUNTIF(H156:AL156,"غ")</f>
        <v>0</v>
      </c>
      <c r="AQ156" s="61">
        <f>COUNTIF(H156:AL156,"ث")</f>
        <v>0</v>
      </c>
      <c r="AR156" s="61">
        <f>COUNTIF(H156:AL156,"ص")</f>
        <v>0</v>
      </c>
      <c r="AS156" s="61">
        <f>COUNTIF(H156:AL156,"غً")</f>
        <v>0</v>
      </c>
      <c r="AT156" s="131">
        <f>COUNTIF(H156:AL156,"خ")</f>
        <v>0</v>
      </c>
    </row>
    <row r="157" spans="1:54" s="1" customFormat="1" hidden="1">
      <c r="A157" s="128"/>
      <c r="B157" s="59">
        <f>الاسماء!D140</f>
        <v>0</v>
      </c>
      <c r="C157" s="59">
        <f>الاسماء!C140</f>
        <v>0</v>
      </c>
      <c r="D157" s="60">
        <f>(الاسماء!E140)</f>
        <v>0</v>
      </c>
      <c r="E157" s="60">
        <f>(الاسماء!F140)</f>
        <v>0</v>
      </c>
      <c r="F157" s="60">
        <f>(الاسماء!G140)</f>
        <v>0</v>
      </c>
      <c r="G157" s="57">
        <f>الاسماء!B140</f>
        <v>0</v>
      </c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08"/>
      <c r="S157" s="108"/>
      <c r="T157" s="108"/>
      <c r="U157" s="108"/>
      <c r="V157" s="108"/>
      <c r="W157" s="108"/>
      <c r="X157" s="108"/>
      <c r="Y157" s="108"/>
      <c r="Z157" s="108"/>
      <c r="AA157" s="108"/>
      <c r="AB157" s="108"/>
      <c r="AC157" s="108"/>
      <c r="AD157" s="108"/>
      <c r="AE157" s="108"/>
      <c r="AF157" s="108"/>
      <c r="AG157" s="108"/>
      <c r="AH157" s="108"/>
      <c r="AI157" s="108"/>
      <c r="AJ157" s="108"/>
      <c r="AK157" s="108"/>
      <c r="AL157" s="108"/>
      <c r="AM157" s="59">
        <f t="shared" ref="AM157:AM158" si="57">COUNTIF(H157:AL157,"س")</f>
        <v>0</v>
      </c>
      <c r="AN157" s="59">
        <f t="shared" ref="AN157:AN158" si="58">SUM(H157:AL157)</f>
        <v>0</v>
      </c>
      <c r="AO157" s="59">
        <f t="shared" ref="AO157:AO158" si="59">COUNTIF(H157:AL157,"م")</f>
        <v>0</v>
      </c>
      <c r="AP157" s="59">
        <f t="shared" ref="AP157:AP158" si="60">COUNTIF(H157:AL157,"غ")</f>
        <v>0</v>
      </c>
      <c r="AQ157" s="59">
        <f t="shared" ref="AQ157:AQ158" si="61">COUNTIF(H157:AL157,"ث")</f>
        <v>0</v>
      </c>
      <c r="AR157" s="59">
        <f t="shared" ref="AR157:AR158" si="62">COUNTIF(H157:AL157,"ص")</f>
        <v>0</v>
      </c>
      <c r="AS157" s="59">
        <f t="shared" ref="AS157:AS158" si="63">COUNTIF(H157:AL157,"غً")</f>
        <v>0</v>
      </c>
      <c r="AT157" s="127">
        <f t="shared" ref="AT157:AT158" si="64">COUNTIF(H157:AL157,"خ")</f>
        <v>0</v>
      </c>
      <c r="AU157" s="73"/>
      <c r="AV157" s="73"/>
      <c r="AW157" s="73"/>
      <c r="AX157" s="73"/>
      <c r="AY157" s="73"/>
      <c r="AZ157" s="73"/>
      <c r="BA157" s="73"/>
      <c r="BB157" s="73"/>
    </row>
    <row r="158" spans="1:54" s="1" customFormat="1" hidden="1">
      <c r="A158" s="128"/>
      <c r="B158" s="59">
        <f>الاسماء!D141</f>
        <v>0</v>
      </c>
      <c r="C158" s="59">
        <f>الاسماء!C141</f>
        <v>0</v>
      </c>
      <c r="D158" s="60">
        <f>(الاسماء!E141)</f>
        <v>0</v>
      </c>
      <c r="E158" s="60">
        <f>(الاسماء!F141)</f>
        <v>0</v>
      </c>
      <c r="F158" s="60">
        <f>(الاسماء!G141)</f>
        <v>0</v>
      </c>
      <c r="G158" s="57">
        <f>الاسماء!B141</f>
        <v>0</v>
      </c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  <c r="Z158" s="109"/>
      <c r="AA158" s="109"/>
      <c r="AB158" s="109"/>
      <c r="AC158" s="109"/>
      <c r="AD158" s="109"/>
      <c r="AE158" s="109"/>
      <c r="AF158" s="109"/>
      <c r="AG158" s="109"/>
      <c r="AH158" s="109"/>
      <c r="AI158" s="109"/>
      <c r="AJ158" s="109"/>
      <c r="AK158" s="109"/>
      <c r="AL158" s="109"/>
      <c r="AM158" s="62">
        <f t="shared" si="57"/>
        <v>0</v>
      </c>
      <c r="AN158" s="62">
        <f t="shared" si="58"/>
        <v>0</v>
      </c>
      <c r="AO158" s="62">
        <f t="shared" si="59"/>
        <v>0</v>
      </c>
      <c r="AP158" s="62">
        <f t="shared" si="60"/>
        <v>0</v>
      </c>
      <c r="AQ158" s="62">
        <f t="shared" si="61"/>
        <v>0</v>
      </c>
      <c r="AR158" s="62">
        <f t="shared" si="62"/>
        <v>0</v>
      </c>
      <c r="AS158" s="62">
        <f t="shared" si="63"/>
        <v>0</v>
      </c>
      <c r="AT158" s="129">
        <f t="shared" si="64"/>
        <v>0</v>
      </c>
      <c r="AU158" s="73"/>
      <c r="AV158" s="73"/>
      <c r="AW158" s="73"/>
      <c r="AX158" s="73"/>
      <c r="AY158" s="73"/>
      <c r="AZ158" s="73"/>
      <c r="BA158" s="73"/>
      <c r="BB158" s="73"/>
    </row>
    <row r="159" spans="1:54" s="1" customFormat="1">
      <c r="A159" s="128"/>
      <c r="B159" s="189" t="s">
        <v>47</v>
      </c>
      <c r="C159" s="190"/>
      <c r="D159" s="190"/>
      <c r="E159" s="190"/>
      <c r="F159" s="190"/>
      <c r="G159" s="190"/>
      <c r="H159" s="112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  <c r="AA159" s="113"/>
      <c r="AB159" s="113"/>
      <c r="AC159" s="113"/>
      <c r="AD159" s="113"/>
      <c r="AE159" s="113"/>
      <c r="AF159" s="113"/>
      <c r="AG159" s="113"/>
      <c r="AH159" s="113"/>
      <c r="AI159" s="113"/>
      <c r="AJ159" s="113"/>
      <c r="AK159" s="113"/>
      <c r="AL159" s="113"/>
      <c r="AM159" s="106"/>
      <c r="AN159" s="106"/>
      <c r="AO159" s="106"/>
      <c r="AP159" s="106"/>
      <c r="AQ159" s="106"/>
      <c r="AR159" s="106"/>
      <c r="AS159" s="106"/>
      <c r="AT159" s="140"/>
      <c r="AU159" s="73"/>
      <c r="AV159" s="73"/>
      <c r="AW159" s="73"/>
      <c r="AX159" s="73"/>
      <c r="AY159" s="73"/>
      <c r="AZ159" s="73"/>
      <c r="BA159" s="73"/>
      <c r="BB159" s="73"/>
    </row>
    <row r="160" spans="1:54">
      <c r="A160" s="126">
        <v>2</v>
      </c>
      <c r="B160" s="59">
        <f>الاسماء!D140</f>
        <v>0</v>
      </c>
      <c r="C160" s="59">
        <f>الاسماء!C143</f>
        <v>0</v>
      </c>
      <c r="D160" s="60">
        <f>(الاسماء!E140)</f>
        <v>0</v>
      </c>
      <c r="E160" s="60">
        <f>(الاسماء!F140)</f>
        <v>0</v>
      </c>
      <c r="F160" s="60">
        <f>(الاسماء!G140)</f>
        <v>0</v>
      </c>
      <c r="G160" s="57">
        <f>الاسماء!B143</f>
        <v>0</v>
      </c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07"/>
      <c r="U160" s="107"/>
      <c r="V160" s="107"/>
      <c r="W160" s="107"/>
      <c r="X160" s="107"/>
      <c r="Y160" s="107"/>
      <c r="Z160" s="107"/>
      <c r="AA160" s="107"/>
      <c r="AB160" s="107"/>
      <c r="AC160" s="107"/>
      <c r="AD160" s="107"/>
      <c r="AE160" s="107"/>
      <c r="AF160" s="107"/>
      <c r="AG160" s="107"/>
      <c r="AH160" s="107"/>
      <c r="AI160" s="107"/>
      <c r="AJ160" s="107"/>
      <c r="AK160" s="107"/>
      <c r="AL160" s="107"/>
      <c r="AM160" s="61">
        <f>COUNTIF(H160:AL160,"س")</f>
        <v>0</v>
      </c>
      <c r="AN160" s="61">
        <f>SUM(H160:AL160)</f>
        <v>0</v>
      </c>
      <c r="AO160" s="61">
        <f>COUNTIF(H160:AL160,"م")</f>
        <v>0</v>
      </c>
      <c r="AP160" s="61">
        <f>COUNTIF(H160:AL160,"غ")</f>
        <v>0</v>
      </c>
      <c r="AQ160" s="61">
        <f>COUNTIF(H160:AL160,"ث")</f>
        <v>0</v>
      </c>
      <c r="AR160" s="61">
        <f>COUNTIF(H160:AL160,"ص")</f>
        <v>0</v>
      </c>
      <c r="AS160" s="61">
        <f>COUNTIF(H160:AL160,"غً")</f>
        <v>0</v>
      </c>
      <c r="AT160" s="131">
        <f>COUNTIF(H160:AL160,"خ")</f>
        <v>0</v>
      </c>
    </row>
    <row r="161" spans="1:46" hidden="1">
      <c r="A161" s="126">
        <v>3</v>
      </c>
      <c r="B161" s="59">
        <f>الاسماء!D141</f>
        <v>0</v>
      </c>
      <c r="C161" s="59">
        <f>الاسماء!C144</f>
        <v>0</v>
      </c>
      <c r="D161" s="60">
        <f>(الاسماء!E141)</f>
        <v>0</v>
      </c>
      <c r="E161" s="60">
        <f>(الاسماء!F141)</f>
        <v>0</v>
      </c>
      <c r="F161" s="60">
        <f>(الاسماء!G141)</f>
        <v>0</v>
      </c>
      <c r="G161" s="57">
        <f>الاسماء!B144</f>
        <v>0</v>
      </c>
      <c r="H161" s="108"/>
      <c r="I161" s="108"/>
      <c r="J161" s="108"/>
      <c r="K161" s="108"/>
      <c r="L161" s="108"/>
      <c r="M161" s="108"/>
      <c r="N161" s="108"/>
      <c r="O161" s="108"/>
      <c r="P161" s="108"/>
      <c r="Q161" s="108"/>
      <c r="R161" s="108"/>
      <c r="S161" s="108"/>
      <c r="T161" s="108"/>
      <c r="U161" s="108"/>
      <c r="V161" s="108"/>
      <c r="W161" s="108"/>
      <c r="X161" s="108"/>
      <c r="Y161" s="108"/>
      <c r="Z161" s="108"/>
      <c r="AA161" s="108"/>
      <c r="AB161" s="108"/>
      <c r="AC161" s="108"/>
      <c r="AD161" s="108"/>
      <c r="AE161" s="108"/>
      <c r="AF161" s="108"/>
      <c r="AG161" s="108"/>
      <c r="AH161" s="108"/>
      <c r="AI161" s="108"/>
      <c r="AJ161" s="108"/>
      <c r="AK161" s="108"/>
      <c r="AL161" s="108"/>
      <c r="AM161" s="59">
        <f>COUNTIF(H161:AL161,"س")</f>
        <v>0</v>
      </c>
      <c r="AN161" s="59">
        <f>SUM(H161:AL161)</f>
        <v>0</v>
      </c>
      <c r="AO161" s="59">
        <f>COUNTIF(H161:AL161,"م")</f>
        <v>0</v>
      </c>
      <c r="AP161" s="59">
        <f>COUNTIF(H161:AL161,"غ")</f>
        <v>0</v>
      </c>
      <c r="AQ161" s="59">
        <f>COUNTIF(H161:AL161,"ث")</f>
        <v>0</v>
      </c>
      <c r="AR161" s="59">
        <f>COUNTIF(H161:AL161,"ص")</f>
        <v>0</v>
      </c>
      <c r="AS161" s="59">
        <f>COUNTIF(H161:AL161,"غً")</f>
        <v>0</v>
      </c>
      <c r="AT161" s="127">
        <f>COUNTIF(H161:AL161,"خ")</f>
        <v>0</v>
      </c>
    </row>
    <row r="162" spans="1:46">
      <c r="A162" s="126"/>
      <c r="B162" s="189" t="s">
        <v>21</v>
      </c>
      <c r="C162" s="190"/>
      <c r="D162" s="190"/>
      <c r="E162" s="190"/>
      <c r="F162" s="190"/>
      <c r="G162" s="190"/>
      <c r="H162" s="110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 s="111"/>
      <c r="AE162" s="111"/>
      <c r="AF162" s="111"/>
      <c r="AG162" s="111"/>
      <c r="AH162" s="111"/>
      <c r="AI162" s="111"/>
      <c r="AJ162" s="111"/>
      <c r="AK162" s="111"/>
      <c r="AL162" s="111"/>
      <c r="AM162" s="72"/>
      <c r="AN162" s="72"/>
      <c r="AO162" s="72"/>
      <c r="AP162" s="72"/>
      <c r="AQ162" s="72"/>
      <c r="AR162" s="72"/>
      <c r="AS162" s="72"/>
      <c r="AT162" s="130"/>
    </row>
    <row r="163" spans="1:46">
      <c r="A163" s="128">
        <v>1</v>
      </c>
      <c r="B163" s="59">
        <f>الاسماء!D146</f>
        <v>810</v>
      </c>
      <c r="C163" s="59">
        <f>الاسماء!C146</f>
        <v>246</v>
      </c>
      <c r="D163" s="60">
        <f>(الاسماء!E146)</f>
        <v>25</v>
      </c>
      <c r="E163" s="60">
        <f>(الاسماء!F146)</f>
        <v>3</v>
      </c>
      <c r="F163" s="60">
        <f>(الاسماء!G146)</f>
        <v>7</v>
      </c>
      <c r="G163" s="57" t="str">
        <f>الاسماء!B146</f>
        <v>اسم غير صحيح</v>
      </c>
      <c r="H163" s="107"/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107"/>
      <c r="T163" s="107"/>
      <c r="U163" s="107"/>
      <c r="V163" s="107"/>
      <c r="W163" s="107"/>
      <c r="X163" s="107"/>
      <c r="Y163" s="107"/>
      <c r="Z163" s="107"/>
      <c r="AA163" s="107"/>
      <c r="AB163" s="107"/>
      <c r="AC163" s="107"/>
      <c r="AD163" s="107"/>
      <c r="AE163" s="107"/>
      <c r="AF163" s="107"/>
      <c r="AG163" s="107"/>
      <c r="AH163" s="107"/>
      <c r="AI163" s="107"/>
      <c r="AJ163" s="107"/>
      <c r="AK163" s="107"/>
      <c r="AL163" s="107"/>
      <c r="AM163" s="61">
        <f>COUNTIF(H163:AL163,"س")</f>
        <v>0</v>
      </c>
      <c r="AN163" s="61">
        <f>SUM(H163:AL163)</f>
        <v>0</v>
      </c>
      <c r="AO163" s="61">
        <f>COUNTIF(H163:AL163,"م")</f>
        <v>0</v>
      </c>
      <c r="AP163" s="61">
        <f>COUNTIF(H163:AL163,"غ")</f>
        <v>0</v>
      </c>
      <c r="AQ163" s="61">
        <f>COUNTIF(H163:AL163,"ث")</f>
        <v>0</v>
      </c>
      <c r="AR163" s="61">
        <f>COUNTIF(H163:AL163,"ص")</f>
        <v>0</v>
      </c>
      <c r="AS163" s="61">
        <f>COUNTIF(H163:AL163,"غً")</f>
        <v>0</v>
      </c>
      <c r="AT163" s="131">
        <f>COUNTIF(H163:AL163,"خ")</f>
        <v>0</v>
      </c>
    </row>
    <row r="164" spans="1:46">
      <c r="A164" s="126">
        <v>2</v>
      </c>
      <c r="B164" s="59">
        <f>الاسماء!D147</f>
        <v>609</v>
      </c>
      <c r="C164" s="59">
        <f>الاسماء!C147</f>
        <v>20</v>
      </c>
      <c r="D164" s="60">
        <f>(الاسماء!E147)</f>
        <v>20</v>
      </c>
      <c r="E164" s="60">
        <f>(الاسماء!F147)</f>
        <v>3</v>
      </c>
      <c r="F164" s="60">
        <f>(الاسماء!G147)</f>
        <v>5</v>
      </c>
      <c r="G164" s="57" t="str">
        <f>الاسماء!B147</f>
        <v>اسم موجود بالفعل</v>
      </c>
      <c r="H164" s="108"/>
      <c r="I164" s="108"/>
      <c r="J164" s="108"/>
      <c r="K164" s="108"/>
      <c r="L164" s="108"/>
      <c r="M164" s="108"/>
      <c r="N164" s="108"/>
      <c r="O164" s="108"/>
      <c r="P164" s="108"/>
      <c r="Q164" s="108"/>
      <c r="R164" s="108"/>
      <c r="S164" s="108"/>
      <c r="T164" s="108"/>
      <c r="U164" s="108"/>
      <c r="V164" s="108"/>
      <c r="W164" s="108"/>
      <c r="X164" s="108"/>
      <c r="Y164" s="108"/>
      <c r="Z164" s="108"/>
      <c r="AA164" s="108"/>
      <c r="AB164" s="108"/>
      <c r="AC164" s="108"/>
      <c r="AD164" s="108"/>
      <c r="AE164" s="108"/>
      <c r="AF164" s="108"/>
      <c r="AG164" s="108"/>
      <c r="AH164" s="108"/>
      <c r="AI164" s="108"/>
      <c r="AJ164" s="108"/>
      <c r="AK164" s="108"/>
      <c r="AL164" s="108"/>
      <c r="AM164" s="59">
        <f>COUNTIF(H164:AL164,"س")</f>
        <v>0</v>
      </c>
      <c r="AN164" s="59">
        <f>SUM(H164:AL164)</f>
        <v>0</v>
      </c>
      <c r="AO164" s="59">
        <f>COUNTIF(H164:AL164,"م")</f>
        <v>0</v>
      </c>
      <c r="AP164" s="59">
        <f>COUNTIF(H164:AL164,"غ")</f>
        <v>0</v>
      </c>
      <c r="AQ164" s="59">
        <f>COUNTIF(H164:AL164,"ث")</f>
        <v>0</v>
      </c>
      <c r="AR164" s="59">
        <f>COUNTIF(H164:AL164,"ص")</f>
        <v>0</v>
      </c>
      <c r="AS164" s="59">
        <f>COUNTIF(H164:AL164,"غً")</f>
        <v>0</v>
      </c>
      <c r="AT164" s="127">
        <f>COUNTIF(H164:AL164,"خ")</f>
        <v>0</v>
      </c>
    </row>
    <row r="165" spans="1:46" hidden="1">
      <c r="A165" s="128">
        <v>3</v>
      </c>
      <c r="B165" s="59">
        <f>الاسماء!D148</f>
        <v>0</v>
      </c>
      <c r="C165" s="59">
        <f>الاسماء!C148</f>
        <v>0</v>
      </c>
      <c r="D165" s="60">
        <f>(الاسماء!E148)</f>
        <v>0</v>
      </c>
      <c r="E165" s="60">
        <f>(الاسماء!F148)</f>
        <v>0</v>
      </c>
      <c r="F165" s="60">
        <f>(الاسماء!G148)</f>
        <v>0</v>
      </c>
      <c r="G165" s="57">
        <f>الاسماء!B148</f>
        <v>0</v>
      </c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  <c r="R165" s="108"/>
      <c r="S165" s="108"/>
      <c r="T165" s="108"/>
      <c r="U165" s="108"/>
      <c r="V165" s="108"/>
      <c r="W165" s="108"/>
      <c r="X165" s="108"/>
      <c r="Y165" s="108"/>
      <c r="Z165" s="108"/>
      <c r="AA165" s="108"/>
      <c r="AB165" s="108"/>
      <c r="AC165" s="108"/>
      <c r="AD165" s="108"/>
      <c r="AE165" s="108"/>
      <c r="AF165" s="108"/>
      <c r="AG165" s="108"/>
      <c r="AH165" s="108"/>
      <c r="AI165" s="108"/>
      <c r="AJ165" s="108"/>
      <c r="AK165" s="108"/>
      <c r="AL165" s="108"/>
      <c r="AM165" s="59">
        <f>COUNTIF(H165:AL165,"س")</f>
        <v>0</v>
      </c>
      <c r="AN165" s="59">
        <f>COUNTIF(H165:AL165,"ع")</f>
        <v>0</v>
      </c>
      <c r="AO165" s="59">
        <f>COUNTIF(H165:AL165,"م")</f>
        <v>0</v>
      </c>
      <c r="AP165" s="59">
        <f>COUNTIF(H165:AL165,"غ")</f>
        <v>0</v>
      </c>
      <c r="AQ165" s="59">
        <f>COUNTIF(H165:AL165,"ث")</f>
        <v>0</v>
      </c>
      <c r="AR165" s="59">
        <f>COUNTIF(H165:AL165,"ص")</f>
        <v>0</v>
      </c>
      <c r="AS165" s="59">
        <f>COUNTIF(H165:AL165,"غً")</f>
        <v>0</v>
      </c>
      <c r="AT165" s="127">
        <f>COUNTIF(H165:AL165,"خ")</f>
        <v>0</v>
      </c>
    </row>
    <row r="166" spans="1:46" ht="15" hidden="1" thickBot="1">
      <c r="A166" s="141">
        <v>4</v>
      </c>
      <c r="B166" s="142">
        <f>الاسماء!D149</f>
        <v>0</v>
      </c>
      <c r="C166" s="142">
        <f>الاسماء!C149</f>
        <v>0</v>
      </c>
      <c r="D166" s="143">
        <f>(الاسماء!E149)</f>
        <v>0</v>
      </c>
      <c r="E166" s="143">
        <f>(الاسماء!F149)</f>
        <v>0</v>
      </c>
      <c r="F166" s="143">
        <f>(الاسماء!G149)</f>
        <v>0</v>
      </c>
      <c r="G166" s="144">
        <f>الاسماء!B149</f>
        <v>0</v>
      </c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  <c r="R166" s="145"/>
      <c r="S166" s="145"/>
      <c r="T166" s="145"/>
      <c r="U166" s="145"/>
      <c r="V166" s="145"/>
      <c r="W166" s="145"/>
      <c r="X166" s="145"/>
      <c r="Y166" s="145"/>
      <c r="Z166" s="145"/>
      <c r="AA166" s="145"/>
      <c r="AB166" s="145"/>
      <c r="AC166" s="145"/>
      <c r="AD166" s="145"/>
      <c r="AE166" s="145"/>
      <c r="AF166" s="145"/>
      <c r="AG166" s="145"/>
      <c r="AH166" s="145"/>
      <c r="AI166" s="145"/>
      <c r="AJ166" s="145"/>
      <c r="AK166" s="145"/>
      <c r="AL166" s="145"/>
      <c r="AM166" s="142">
        <f>COUNTIF(H166:AL166,"س")</f>
        <v>0</v>
      </c>
      <c r="AN166" s="142">
        <f>COUNTIF(H166:AL166,"ع")</f>
        <v>0</v>
      </c>
      <c r="AO166" s="142">
        <f>COUNTIF(H166:AL166,"م")</f>
        <v>0</v>
      </c>
      <c r="AP166" s="142">
        <f>COUNTIF(H166:AL166,"غ")</f>
        <v>0</v>
      </c>
      <c r="AQ166" s="142">
        <f>COUNTIF(H166:AL166,"ث")</f>
        <v>0</v>
      </c>
      <c r="AR166" s="142">
        <f>COUNTIF(H166:AL166,"ص")</f>
        <v>0</v>
      </c>
      <c r="AS166" s="142">
        <f>COUNTIF(H166:AL166,"غً")</f>
        <v>0</v>
      </c>
      <c r="AT166" s="146">
        <f>COUNTIF(H166:AL166,"خ")</f>
        <v>0</v>
      </c>
    </row>
    <row r="167" spans="1:46" ht="15">
      <c r="A167" s="204" t="s">
        <v>37</v>
      </c>
      <c r="B167" s="205"/>
      <c r="C167" s="205"/>
      <c r="D167" s="205"/>
      <c r="E167" s="205"/>
      <c r="F167" s="205"/>
      <c r="G167" s="205"/>
      <c r="H167" s="205"/>
      <c r="I167" s="205"/>
      <c r="J167" s="205"/>
      <c r="K167" s="205"/>
      <c r="L167" s="205"/>
      <c r="M167" s="215" t="s">
        <v>38</v>
      </c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  <c r="Z167" s="216"/>
      <c r="AA167" s="216"/>
      <c r="AB167" s="216"/>
      <c r="AC167" s="2"/>
      <c r="AD167" s="191" t="s">
        <v>39</v>
      </c>
      <c r="AE167" s="191"/>
      <c r="AF167" s="191"/>
      <c r="AG167" s="191"/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</row>
    <row r="168" spans="1:46" ht="15">
      <c r="A168" s="205"/>
      <c r="B168" s="205"/>
      <c r="C168" s="205"/>
      <c r="D168" s="205"/>
      <c r="E168" s="205"/>
      <c r="F168" s="205"/>
      <c r="G168" s="205"/>
      <c r="H168" s="205"/>
      <c r="I168" s="205"/>
      <c r="J168" s="205"/>
      <c r="K168" s="205"/>
      <c r="L168" s="205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  <c r="AA168" s="216"/>
      <c r="AB168" s="216"/>
      <c r="AC168" s="2"/>
      <c r="AD168" s="5"/>
      <c r="AE168" s="5"/>
      <c r="AF168" s="5"/>
      <c r="AG168" s="5"/>
      <c r="AH168" s="191" t="s">
        <v>40</v>
      </c>
      <c r="AI168" s="191"/>
      <c r="AJ168" s="191"/>
      <c r="AK168" s="191"/>
      <c r="AL168" s="191"/>
      <c r="AM168" s="191"/>
      <c r="AN168" s="191"/>
      <c r="AO168" s="191"/>
      <c r="AP168" s="5"/>
      <c r="AQ168" s="5"/>
      <c r="AR168" s="5"/>
      <c r="AS168" s="5"/>
    </row>
    <row r="169" spans="1:46" ht="15">
      <c r="A169" s="205"/>
      <c r="B169" s="205"/>
      <c r="C169" s="205"/>
      <c r="D169" s="205"/>
      <c r="E169" s="205"/>
      <c r="F169" s="205"/>
      <c r="G169" s="205"/>
      <c r="H169" s="205"/>
      <c r="I169" s="205"/>
      <c r="J169" s="205"/>
      <c r="K169" s="205"/>
      <c r="L169" s="205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  <c r="AA169" s="216"/>
      <c r="AB169" s="216"/>
      <c r="AC169" s="2"/>
      <c r="AD169" s="6"/>
      <c r="AE169" s="6"/>
      <c r="AF169" s="6"/>
      <c r="AG169" s="6"/>
      <c r="AH169" s="216" t="s">
        <v>43</v>
      </c>
      <c r="AI169" s="216"/>
      <c r="AJ169" s="216"/>
      <c r="AK169" s="216"/>
      <c r="AL169" s="216"/>
      <c r="AM169" s="216"/>
      <c r="AN169" s="216"/>
      <c r="AO169" s="216"/>
      <c r="AP169" s="6"/>
      <c r="AQ169" s="6"/>
      <c r="AR169" s="6"/>
      <c r="AS169" s="6"/>
    </row>
    <row r="170" spans="1:46" ht="18">
      <c r="B170" s="2"/>
      <c r="C170" s="2"/>
      <c r="G170" s="20"/>
    </row>
    <row r="177" spans="1:46" ht="30.75" customHeight="1"/>
    <row r="178" spans="1:46" ht="15.75" thickBot="1">
      <c r="A178" s="9"/>
      <c r="B178" s="9"/>
      <c r="C178" s="9"/>
      <c r="D178" s="11"/>
      <c r="E178" s="11"/>
      <c r="F178" s="11"/>
      <c r="G178" s="9"/>
      <c r="H178" s="9"/>
      <c r="I178" s="9"/>
      <c r="J178" s="9"/>
      <c r="K178" s="9"/>
      <c r="L178" s="9"/>
      <c r="M178" s="2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6"/>
      <c r="AE178" s="6"/>
      <c r="AF178" s="6"/>
      <c r="AG178" s="6"/>
      <c r="AH178" s="10"/>
      <c r="AI178" s="10"/>
      <c r="AJ178" s="10"/>
      <c r="AK178" s="10"/>
      <c r="AL178" s="10"/>
      <c r="AM178" s="10"/>
      <c r="AN178" s="10"/>
      <c r="AO178" s="10"/>
      <c r="AP178" s="6"/>
      <c r="AQ178" s="6"/>
      <c r="AR178" s="6"/>
      <c r="AS178" s="6"/>
    </row>
    <row r="179" spans="1:46" ht="15" thickBot="1">
      <c r="A179" s="195" t="s">
        <v>0</v>
      </c>
      <c r="B179" s="224" t="s">
        <v>26</v>
      </c>
      <c r="C179" s="224"/>
      <c r="D179" s="235" t="s">
        <v>27</v>
      </c>
      <c r="E179" s="236"/>
      <c r="F179" s="237"/>
      <c r="G179" s="225" t="s">
        <v>28</v>
      </c>
      <c r="H179" s="187">
        <v>1</v>
      </c>
      <c r="I179" s="187">
        <v>2</v>
      </c>
      <c r="J179" s="187">
        <v>3</v>
      </c>
      <c r="K179" s="187">
        <v>4</v>
      </c>
      <c r="L179" s="187">
        <v>5</v>
      </c>
      <c r="M179" s="187">
        <v>6</v>
      </c>
      <c r="N179" s="187">
        <v>7</v>
      </c>
      <c r="O179" s="187">
        <v>8</v>
      </c>
      <c r="P179" s="187">
        <v>9</v>
      </c>
      <c r="Q179" s="187">
        <v>10</v>
      </c>
      <c r="R179" s="187">
        <v>11</v>
      </c>
      <c r="S179" s="187">
        <v>12</v>
      </c>
      <c r="T179" s="187">
        <v>13</v>
      </c>
      <c r="U179" s="187">
        <v>14</v>
      </c>
      <c r="V179" s="187">
        <v>15</v>
      </c>
      <c r="W179" s="187">
        <v>16</v>
      </c>
      <c r="X179" s="187">
        <v>17</v>
      </c>
      <c r="Y179" s="187">
        <v>18</v>
      </c>
      <c r="Z179" s="187">
        <v>19</v>
      </c>
      <c r="AA179" s="187">
        <v>20</v>
      </c>
      <c r="AB179" s="187">
        <v>21</v>
      </c>
      <c r="AC179" s="187">
        <v>22</v>
      </c>
      <c r="AD179" s="187">
        <v>23</v>
      </c>
      <c r="AE179" s="187">
        <v>24</v>
      </c>
      <c r="AF179" s="187">
        <v>25</v>
      </c>
      <c r="AG179" s="187">
        <v>26</v>
      </c>
      <c r="AH179" s="187">
        <v>27</v>
      </c>
      <c r="AI179" s="187">
        <v>28</v>
      </c>
      <c r="AJ179" s="187">
        <v>29</v>
      </c>
      <c r="AK179" s="187">
        <v>30</v>
      </c>
      <c r="AL179" s="187">
        <v>31</v>
      </c>
      <c r="AM179" s="217" t="s">
        <v>29</v>
      </c>
      <c r="AN179" s="217"/>
      <c r="AO179" s="217"/>
      <c r="AP179" s="217"/>
      <c r="AQ179" s="217"/>
      <c r="AR179" s="217"/>
      <c r="AS179" s="217"/>
      <c r="AT179" s="218"/>
    </row>
    <row r="180" spans="1:46">
      <c r="A180" s="196"/>
      <c r="B180" s="7" t="s">
        <v>30</v>
      </c>
      <c r="C180" s="7" t="s">
        <v>31</v>
      </c>
      <c r="D180" s="14" t="s">
        <v>4</v>
      </c>
      <c r="E180" s="14" t="s">
        <v>5</v>
      </c>
      <c r="F180" s="14" t="s">
        <v>0</v>
      </c>
      <c r="G180" s="226"/>
      <c r="H180" s="231"/>
      <c r="I180" s="231"/>
      <c r="J180" s="231"/>
      <c r="K180" s="231"/>
      <c r="L180" s="231"/>
      <c r="M180" s="231"/>
      <c r="N180" s="231"/>
      <c r="O180" s="231"/>
      <c r="P180" s="231"/>
      <c r="Q180" s="231"/>
      <c r="R180" s="231"/>
      <c r="S180" s="231"/>
      <c r="T180" s="231"/>
      <c r="U180" s="231"/>
      <c r="V180" s="231"/>
      <c r="W180" s="231"/>
      <c r="X180" s="231"/>
      <c r="Y180" s="231"/>
      <c r="Z180" s="231"/>
      <c r="AA180" s="231"/>
      <c r="AB180" s="231"/>
      <c r="AC180" s="231"/>
      <c r="AD180" s="231"/>
      <c r="AE180" s="231"/>
      <c r="AF180" s="231"/>
      <c r="AG180" s="231"/>
      <c r="AH180" s="231"/>
      <c r="AI180" s="231"/>
      <c r="AJ180" s="231"/>
      <c r="AK180" s="231"/>
      <c r="AL180" s="231"/>
      <c r="AM180" s="114" t="s">
        <v>4</v>
      </c>
      <c r="AN180" s="115" t="s">
        <v>5</v>
      </c>
      <c r="AO180" s="114" t="s">
        <v>0</v>
      </c>
      <c r="AP180" s="114" t="s">
        <v>32</v>
      </c>
      <c r="AQ180" s="116" t="s">
        <v>33</v>
      </c>
      <c r="AR180" s="117" t="s">
        <v>34</v>
      </c>
      <c r="AS180" s="114" t="s">
        <v>35</v>
      </c>
      <c r="AT180" s="123" t="s">
        <v>36</v>
      </c>
    </row>
    <row r="181" spans="1:46">
      <c r="A181" s="124"/>
      <c r="B181" s="189" t="s">
        <v>22</v>
      </c>
      <c r="C181" s="190"/>
      <c r="D181" s="190"/>
      <c r="E181" s="190"/>
      <c r="F181" s="190"/>
      <c r="G181" s="238"/>
      <c r="H181" s="122"/>
      <c r="I181" s="122"/>
      <c r="J181" s="122"/>
      <c r="K181" s="122"/>
      <c r="L181" s="122"/>
      <c r="M181" s="122"/>
      <c r="N181" s="122"/>
      <c r="O181" s="122"/>
      <c r="P181" s="122"/>
      <c r="Q181" s="122"/>
      <c r="R181" s="122"/>
      <c r="S181" s="122"/>
      <c r="T181" s="122"/>
      <c r="U181" s="122"/>
      <c r="V181" s="122"/>
      <c r="W181" s="122"/>
      <c r="X181" s="122"/>
      <c r="Y181" s="122"/>
      <c r="Z181" s="122"/>
      <c r="AA181" s="122"/>
      <c r="AB181" s="122"/>
      <c r="AC181" s="122"/>
      <c r="AD181" s="122"/>
      <c r="AE181" s="122"/>
      <c r="AF181" s="122"/>
      <c r="AG181" s="122"/>
      <c r="AH181" s="122"/>
      <c r="AI181" s="122"/>
      <c r="AJ181" s="122"/>
      <c r="AK181" s="122"/>
      <c r="AL181" s="33"/>
      <c r="AM181" s="118"/>
      <c r="AN181" s="119"/>
      <c r="AO181" s="118"/>
      <c r="AP181" s="118"/>
      <c r="AQ181" s="120"/>
      <c r="AR181" s="121"/>
      <c r="AS181" s="118"/>
      <c r="AT181" s="125"/>
    </row>
    <row r="182" spans="1:46">
      <c r="A182" s="124"/>
      <c r="B182" s="189" t="s">
        <v>23</v>
      </c>
      <c r="C182" s="190"/>
      <c r="D182" s="190"/>
      <c r="E182" s="190"/>
      <c r="F182" s="190"/>
      <c r="G182" s="238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33"/>
      <c r="AM182" s="118"/>
      <c r="AN182" s="119"/>
      <c r="AO182" s="118"/>
      <c r="AP182" s="118"/>
      <c r="AQ182" s="120"/>
      <c r="AR182" s="121"/>
      <c r="AS182" s="118"/>
      <c r="AT182" s="125"/>
    </row>
    <row r="183" spans="1:46">
      <c r="A183" s="126">
        <v>1</v>
      </c>
      <c r="B183" s="59">
        <f>الاسماء!D152</f>
        <v>1011</v>
      </c>
      <c r="C183" s="59">
        <f>الاسماء!C152</f>
        <v>789</v>
      </c>
      <c r="D183" s="60">
        <f>(الاسماء!E152)</f>
        <v>7</v>
      </c>
      <c r="E183" s="60">
        <f>(الاسماء!F152)</f>
        <v>8</v>
      </c>
      <c r="F183" s="60">
        <f>(الاسماء!G152)</f>
        <v>9</v>
      </c>
      <c r="G183" s="57" t="str">
        <f>الاسماء!B152</f>
        <v>اسم موجود بالفعل</v>
      </c>
      <c r="H183" s="108"/>
      <c r="I183" s="108"/>
      <c r="J183" s="108"/>
      <c r="K183" s="108"/>
      <c r="L183" s="108"/>
      <c r="M183" s="108"/>
      <c r="N183" s="108"/>
      <c r="O183" s="108"/>
      <c r="P183" s="108"/>
      <c r="Q183" s="108"/>
      <c r="R183" s="108"/>
      <c r="S183" s="108"/>
      <c r="T183" s="108"/>
      <c r="U183" s="108"/>
      <c r="V183" s="108"/>
      <c r="W183" s="108"/>
      <c r="X183" s="108"/>
      <c r="Y183" s="108"/>
      <c r="Z183" s="108"/>
      <c r="AA183" s="108"/>
      <c r="AB183" s="108"/>
      <c r="AC183" s="108"/>
      <c r="AD183" s="108"/>
      <c r="AE183" s="108"/>
      <c r="AF183" s="108"/>
      <c r="AG183" s="108"/>
      <c r="AH183" s="108"/>
      <c r="AI183" s="108"/>
      <c r="AJ183" s="108"/>
      <c r="AK183" s="108"/>
      <c r="AL183" s="7"/>
      <c r="AM183" s="59">
        <f>COUNTIF(H183:AL183,"س")</f>
        <v>0</v>
      </c>
      <c r="AN183" s="59">
        <f>SUM(H183:AL183)</f>
        <v>0</v>
      </c>
      <c r="AO183" s="59">
        <f>COUNTIF(H183:AL183,"م")</f>
        <v>0</v>
      </c>
      <c r="AP183" s="59">
        <f>COUNTIF(H183:AL183,"غ")</f>
        <v>0</v>
      </c>
      <c r="AQ183" s="59">
        <f>COUNTIF(H183:AL183,"ث")</f>
        <v>0</v>
      </c>
      <c r="AR183" s="59">
        <f>COUNTIF(H183:AL183,"ص")</f>
        <v>0</v>
      </c>
      <c r="AS183" s="59">
        <f>COUNTIF(H183:AL183,"غً")</f>
        <v>0</v>
      </c>
      <c r="AT183" s="127">
        <f>COUNTIF(H183:AL183,"خ")</f>
        <v>0</v>
      </c>
    </row>
    <row r="184" spans="1:46">
      <c r="A184" s="128">
        <v>2</v>
      </c>
      <c r="B184" s="59">
        <f>الاسماء!D153</f>
        <v>810</v>
      </c>
      <c r="C184" s="59">
        <f>الاسماء!C153</f>
        <v>246</v>
      </c>
      <c r="D184" s="60">
        <f>(الاسماء!E153)</f>
        <v>25</v>
      </c>
      <c r="E184" s="60">
        <f>(الاسماء!F153)</f>
        <v>3</v>
      </c>
      <c r="F184" s="60">
        <f>(الاسماء!G153)</f>
        <v>7</v>
      </c>
      <c r="G184" s="57" t="str">
        <f>الاسماء!B153</f>
        <v>اسم غير صحيح</v>
      </c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  <c r="R184" s="108"/>
      <c r="S184" s="108"/>
      <c r="T184" s="108"/>
      <c r="U184" s="108"/>
      <c r="V184" s="108"/>
      <c r="W184" s="108"/>
      <c r="X184" s="108"/>
      <c r="Y184" s="108"/>
      <c r="Z184" s="108"/>
      <c r="AA184" s="108"/>
      <c r="AB184" s="108"/>
      <c r="AC184" s="108"/>
      <c r="AD184" s="108"/>
      <c r="AE184" s="108"/>
      <c r="AF184" s="108"/>
      <c r="AG184" s="108"/>
      <c r="AH184" s="108"/>
      <c r="AI184" s="108"/>
      <c r="AJ184" s="108"/>
      <c r="AK184" s="108"/>
      <c r="AL184" s="7"/>
      <c r="AM184" s="59">
        <f>COUNTIF(H184:AL184,"س")</f>
        <v>0</v>
      </c>
      <c r="AN184" s="59">
        <f>SUM(H184:AL184)</f>
        <v>0</v>
      </c>
      <c r="AO184" s="59">
        <f>COUNTIF(H184:AL184,"م")</f>
        <v>0</v>
      </c>
      <c r="AP184" s="59">
        <f>COUNTIF(H184:AL184,"غ")</f>
        <v>0</v>
      </c>
      <c r="AQ184" s="59">
        <f>COUNTIF(H184:AL184,"ث")</f>
        <v>0</v>
      </c>
      <c r="AR184" s="59">
        <f>COUNTIF(H184:AL184,"ص")</f>
        <v>0</v>
      </c>
      <c r="AS184" s="59">
        <f>COUNTIF(H184:AL184,"غً")</f>
        <v>0</v>
      </c>
      <c r="AT184" s="127">
        <f>COUNTIF(H184:AL184,"خ")</f>
        <v>0</v>
      </c>
    </row>
    <row r="185" spans="1:46">
      <c r="A185" s="126">
        <v>3</v>
      </c>
      <c r="B185" s="59">
        <f>الاسماء!D154</f>
        <v>609</v>
      </c>
      <c r="C185" s="59">
        <f>الاسماء!C154</f>
        <v>20</v>
      </c>
      <c r="D185" s="60">
        <f>(الاسماء!E154)</f>
        <v>20</v>
      </c>
      <c r="E185" s="60">
        <f>(الاسماء!F154)</f>
        <v>3</v>
      </c>
      <c r="F185" s="60">
        <f>(الاسماء!G154)</f>
        <v>5</v>
      </c>
      <c r="G185" s="57" t="str">
        <f>الاسماء!B154</f>
        <v>اسم موجود بالفعل</v>
      </c>
      <c r="H185" s="108"/>
      <c r="I185" s="108"/>
      <c r="J185" s="108"/>
      <c r="K185" s="108"/>
      <c r="L185" s="108"/>
      <c r="M185" s="108"/>
      <c r="N185" s="108"/>
      <c r="O185" s="108"/>
      <c r="P185" s="108"/>
      <c r="Q185" s="108"/>
      <c r="R185" s="108"/>
      <c r="S185" s="108"/>
      <c r="T185" s="108"/>
      <c r="U185" s="108"/>
      <c r="V185" s="108"/>
      <c r="W185" s="108"/>
      <c r="X185" s="108"/>
      <c r="Y185" s="108"/>
      <c r="Z185" s="108"/>
      <c r="AA185" s="108"/>
      <c r="AB185" s="108"/>
      <c r="AC185" s="108"/>
      <c r="AD185" s="108"/>
      <c r="AE185" s="108"/>
      <c r="AF185" s="108"/>
      <c r="AG185" s="108"/>
      <c r="AH185" s="108"/>
      <c r="AI185" s="108"/>
      <c r="AJ185" s="108"/>
      <c r="AK185" s="108"/>
      <c r="AL185" s="7"/>
      <c r="AM185" s="59">
        <f>COUNTIF(H185:AL185,"س")</f>
        <v>0</v>
      </c>
      <c r="AN185" s="59">
        <f>SUM(H185:AL185)</f>
        <v>0</v>
      </c>
      <c r="AO185" s="59">
        <f>COUNTIF(H185:AL185,"م")</f>
        <v>0</v>
      </c>
      <c r="AP185" s="59">
        <f>COUNTIF(H185:AL185,"غ")</f>
        <v>0</v>
      </c>
      <c r="AQ185" s="59">
        <f>COUNTIF(H185:AL185,"ث")</f>
        <v>0</v>
      </c>
      <c r="AR185" s="59">
        <f>COUNTIF(H185:AL185,"ص")</f>
        <v>0</v>
      </c>
      <c r="AS185" s="59">
        <f>COUNTIF(H185:AL185,"غً")</f>
        <v>0</v>
      </c>
      <c r="AT185" s="127">
        <f>COUNTIF(H185:AL185,"خ")</f>
        <v>0</v>
      </c>
    </row>
    <row r="186" spans="1:46" hidden="1">
      <c r="A186" s="128">
        <v>4</v>
      </c>
      <c r="B186" s="59">
        <f>الاسماء!D155</f>
        <v>0</v>
      </c>
      <c r="C186" s="59">
        <f>الاسماء!C155</f>
        <v>0</v>
      </c>
      <c r="D186" s="60">
        <f>(الاسماء!E155)</f>
        <v>0</v>
      </c>
      <c r="E186" s="60">
        <f>(الاسماء!F155)</f>
        <v>0</v>
      </c>
      <c r="F186" s="60">
        <f>(الاسماء!G155)</f>
        <v>0</v>
      </c>
      <c r="G186" s="57">
        <f>الاسماء!B155</f>
        <v>0</v>
      </c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  <c r="R186" s="108"/>
      <c r="S186" s="108"/>
      <c r="T186" s="108"/>
      <c r="U186" s="108"/>
      <c r="V186" s="108"/>
      <c r="W186" s="108"/>
      <c r="X186" s="108"/>
      <c r="Y186" s="108"/>
      <c r="Z186" s="108"/>
      <c r="AA186" s="108"/>
      <c r="AB186" s="108"/>
      <c r="AC186" s="108"/>
      <c r="AD186" s="108"/>
      <c r="AE186" s="108"/>
      <c r="AF186" s="108"/>
      <c r="AG186" s="108"/>
      <c r="AH186" s="108"/>
      <c r="AI186" s="108"/>
      <c r="AJ186" s="108"/>
      <c r="AK186" s="108"/>
      <c r="AL186" s="7"/>
      <c r="AM186" s="59">
        <f>COUNTIF(H186:AL186,"س")</f>
        <v>0</v>
      </c>
      <c r="AN186" s="59">
        <f>SUM(H186:AL186)</f>
        <v>0</v>
      </c>
      <c r="AO186" s="59">
        <f>COUNTIF(H186:AL186,"م")</f>
        <v>0</v>
      </c>
      <c r="AP186" s="59">
        <f>COUNTIF(H186:AL186,"غ")</f>
        <v>0</v>
      </c>
      <c r="AQ186" s="59">
        <f>COUNTIF(H186:AL186,"ث")</f>
        <v>0</v>
      </c>
      <c r="AR186" s="59">
        <f>COUNTIF(H186:AL186,"ص")</f>
        <v>0</v>
      </c>
      <c r="AS186" s="59">
        <f>COUNTIF(H186:AL186,"غً")</f>
        <v>0</v>
      </c>
      <c r="AT186" s="127">
        <f>COUNTIF(H186:AL186,"خ")</f>
        <v>0</v>
      </c>
    </row>
    <row r="187" spans="1:46" hidden="1">
      <c r="A187" s="126">
        <v>5</v>
      </c>
      <c r="B187" s="59">
        <f>الاسماء!D156</f>
        <v>0</v>
      </c>
      <c r="C187" s="59">
        <f>الاسماء!C156</f>
        <v>0</v>
      </c>
      <c r="D187" s="60">
        <f>(الاسماء!E156)</f>
        <v>0</v>
      </c>
      <c r="E187" s="60">
        <f>(الاسماء!F156)</f>
        <v>0</v>
      </c>
      <c r="F187" s="60">
        <f>(الاسماء!G156)</f>
        <v>0</v>
      </c>
      <c r="G187" s="57">
        <f>الاسماء!B156</f>
        <v>0</v>
      </c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  <c r="AA187" s="109"/>
      <c r="AB187" s="109"/>
      <c r="AC187" s="109"/>
      <c r="AD187" s="109"/>
      <c r="AE187" s="109"/>
      <c r="AF187" s="109"/>
      <c r="AG187" s="109"/>
      <c r="AH187" s="109"/>
      <c r="AI187" s="109"/>
      <c r="AJ187" s="109"/>
      <c r="AK187" s="109"/>
      <c r="AL187" s="23"/>
      <c r="AM187" s="62">
        <f>COUNTIF(H187:AL187,"س")</f>
        <v>0</v>
      </c>
      <c r="AN187" s="62">
        <f>SUM(H187:AL187)</f>
        <v>0</v>
      </c>
      <c r="AO187" s="62">
        <f>COUNTIF(H187:AL187,"م")</f>
        <v>0</v>
      </c>
      <c r="AP187" s="62">
        <f>COUNTIF(H187:AL187,"غ")</f>
        <v>0</v>
      </c>
      <c r="AQ187" s="62">
        <f>COUNTIF(H187:AL187,"ث")</f>
        <v>0</v>
      </c>
      <c r="AR187" s="62">
        <f>COUNTIF(H187:AL187,"ص")</f>
        <v>0</v>
      </c>
      <c r="AS187" s="62">
        <f>COUNTIF(H187:AL187,"غً")</f>
        <v>0</v>
      </c>
      <c r="AT187" s="129">
        <f>COUNTIF(H187:AL187,"خ")</f>
        <v>0</v>
      </c>
    </row>
    <row r="188" spans="1:46">
      <c r="A188" s="126"/>
      <c r="B188" s="189" t="s">
        <v>24</v>
      </c>
      <c r="C188" s="190"/>
      <c r="D188" s="190"/>
      <c r="E188" s="190"/>
      <c r="F188" s="190"/>
      <c r="G188" s="190"/>
      <c r="H188" s="110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111"/>
      <c r="AJ188" s="111"/>
      <c r="AK188" s="111"/>
      <c r="AL188" s="34"/>
      <c r="AM188" s="72"/>
      <c r="AN188" s="72"/>
      <c r="AO188" s="72"/>
      <c r="AP188" s="72"/>
      <c r="AQ188" s="72"/>
      <c r="AR188" s="72"/>
      <c r="AS188" s="72"/>
      <c r="AT188" s="130"/>
    </row>
    <row r="189" spans="1:46">
      <c r="A189" s="128">
        <v>1</v>
      </c>
      <c r="B189" s="59">
        <f>الاسماء!D158</f>
        <v>456</v>
      </c>
      <c r="C189" s="59">
        <f>الاسماء!C158</f>
        <v>123</v>
      </c>
      <c r="D189" s="60">
        <f>(الاسماء!E158)</f>
        <v>1</v>
      </c>
      <c r="E189" s="60">
        <f>(الاسماء!F158)</f>
        <v>2</v>
      </c>
      <c r="F189" s="60">
        <f>(الاسماء!G158)</f>
        <v>3</v>
      </c>
      <c r="G189" s="57" t="str">
        <f>الاسماء!B158</f>
        <v xml:space="preserve">اسم تجريبي </v>
      </c>
      <c r="H189" s="107"/>
      <c r="I189" s="107"/>
      <c r="J189" s="107"/>
      <c r="K189" s="107"/>
      <c r="L189" s="107"/>
      <c r="M189" s="107"/>
      <c r="N189" s="107"/>
      <c r="O189" s="107"/>
      <c r="P189" s="107"/>
      <c r="Q189" s="107"/>
      <c r="R189" s="107"/>
      <c r="S189" s="107"/>
      <c r="T189" s="107"/>
      <c r="U189" s="107"/>
      <c r="V189" s="107"/>
      <c r="W189" s="107"/>
      <c r="X189" s="107"/>
      <c r="Y189" s="107"/>
      <c r="Z189" s="107"/>
      <c r="AA189" s="107"/>
      <c r="AB189" s="107"/>
      <c r="AC189" s="107"/>
      <c r="AD189" s="107"/>
      <c r="AE189" s="107"/>
      <c r="AF189" s="107"/>
      <c r="AG189" s="107"/>
      <c r="AH189" s="107"/>
      <c r="AI189" s="107"/>
      <c r="AJ189" s="107"/>
      <c r="AK189" s="107"/>
      <c r="AL189" s="25"/>
      <c r="AM189" s="61">
        <f t="shared" ref="AM189:AM194" si="65">COUNTIF(H189:AL189,"س")</f>
        <v>0</v>
      </c>
      <c r="AN189" s="61">
        <f t="shared" ref="AN189:AN194" si="66">SUM(H189:AL189)</f>
        <v>0</v>
      </c>
      <c r="AO189" s="61">
        <f t="shared" ref="AO189:AO194" si="67">COUNTIF(H189:AL189,"م")</f>
        <v>0</v>
      </c>
      <c r="AP189" s="61">
        <f t="shared" ref="AP189:AP194" si="68">COUNTIF(H189:AL189,"غ")</f>
        <v>0</v>
      </c>
      <c r="AQ189" s="61">
        <f t="shared" ref="AQ189:AQ194" si="69">COUNTIF(H189:AL189,"ث")</f>
        <v>0</v>
      </c>
      <c r="AR189" s="61">
        <f t="shared" ref="AR189:AR194" si="70">COUNTIF(H189:AL189,"ص")</f>
        <v>0</v>
      </c>
      <c r="AS189" s="61">
        <f t="shared" ref="AS189:AS194" si="71">COUNTIF(H189:AL189,"غً")</f>
        <v>0</v>
      </c>
      <c r="AT189" s="131">
        <f t="shared" ref="AT189:AT194" si="72">COUNTIF(H189:AL189,"خ")</f>
        <v>0</v>
      </c>
    </row>
    <row r="190" spans="1:46">
      <c r="A190" s="126">
        <v>2</v>
      </c>
      <c r="B190" s="59">
        <f>الاسماء!D159</f>
        <v>456</v>
      </c>
      <c r="C190" s="59">
        <f>الاسماء!C159</f>
        <v>123</v>
      </c>
      <c r="D190" s="60">
        <f>(الاسماء!E159)</f>
        <v>1</v>
      </c>
      <c r="E190" s="60">
        <f>(الاسماء!F159)</f>
        <v>2</v>
      </c>
      <c r="F190" s="60">
        <f>(الاسماء!G159)</f>
        <v>3</v>
      </c>
      <c r="G190" s="57" t="str">
        <f>الاسماء!B159</f>
        <v xml:space="preserve">اسم تجريبي </v>
      </c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08"/>
      <c r="S190" s="108"/>
      <c r="T190" s="108"/>
      <c r="U190" s="108"/>
      <c r="V190" s="108"/>
      <c r="W190" s="108"/>
      <c r="X190" s="108"/>
      <c r="Y190" s="108"/>
      <c r="Z190" s="108"/>
      <c r="AA190" s="108"/>
      <c r="AB190" s="108"/>
      <c r="AC190" s="108"/>
      <c r="AD190" s="108"/>
      <c r="AE190" s="108"/>
      <c r="AF190" s="108"/>
      <c r="AG190" s="108"/>
      <c r="AH190" s="108"/>
      <c r="AI190" s="108"/>
      <c r="AJ190" s="108"/>
      <c r="AK190" s="108"/>
      <c r="AL190" s="7"/>
      <c r="AM190" s="59">
        <f t="shared" si="65"/>
        <v>0</v>
      </c>
      <c r="AN190" s="59">
        <f t="shared" si="66"/>
        <v>0</v>
      </c>
      <c r="AO190" s="59">
        <f t="shared" si="67"/>
        <v>0</v>
      </c>
      <c r="AP190" s="59">
        <f t="shared" si="68"/>
        <v>0</v>
      </c>
      <c r="AQ190" s="59">
        <f t="shared" si="69"/>
        <v>0</v>
      </c>
      <c r="AR190" s="59">
        <f t="shared" si="70"/>
        <v>0</v>
      </c>
      <c r="AS190" s="59">
        <f t="shared" si="71"/>
        <v>0</v>
      </c>
      <c r="AT190" s="127">
        <f t="shared" si="72"/>
        <v>0</v>
      </c>
    </row>
    <row r="191" spans="1:46">
      <c r="A191" s="128">
        <v>3</v>
      </c>
      <c r="B191" s="59">
        <f>الاسماء!D160</f>
        <v>456</v>
      </c>
      <c r="C191" s="59">
        <f>الاسماء!C160</f>
        <v>123</v>
      </c>
      <c r="D191" s="60">
        <f>(الاسماء!E160)</f>
        <v>1</v>
      </c>
      <c r="E191" s="60">
        <f>(الاسماء!F160)</f>
        <v>2</v>
      </c>
      <c r="F191" s="60">
        <f>(الاسماء!G160)</f>
        <v>3</v>
      </c>
      <c r="G191" s="57" t="str">
        <f>الاسماء!B160</f>
        <v xml:space="preserve">اسم تجريبي </v>
      </c>
      <c r="H191" s="108"/>
      <c r="I191" s="108"/>
      <c r="J191" s="108"/>
      <c r="K191" s="108"/>
      <c r="L191" s="108"/>
      <c r="M191" s="108"/>
      <c r="N191" s="108"/>
      <c r="O191" s="108"/>
      <c r="P191" s="108"/>
      <c r="Q191" s="108"/>
      <c r="R191" s="108"/>
      <c r="S191" s="108"/>
      <c r="T191" s="108"/>
      <c r="U191" s="108"/>
      <c r="V191" s="108"/>
      <c r="W191" s="108"/>
      <c r="X191" s="108"/>
      <c r="Y191" s="108"/>
      <c r="Z191" s="108"/>
      <c r="AA191" s="108"/>
      <c r="AB191" s="108"/>
      <c r="AC191" s="108"/>
      <c r="AD191" s="108"/>
      <c r="AE191" s="108"/>
      <c r="AF191" s="108"/>
      <c r="AG191" s="108"/>
      <c r="AH191" s="108"/>
      <c r="AI191" s="108"/>
      <c r="AJ191" s="108"/>
      <c r="AK191" s="108"/>
      <c r="AL191" s="7"/>
      <c r="AM191" s="59">
        <f t="shared" si="65"/>
        <v>0</v>
      </c>
      <c r="AN191" s="59">
        <f t="shared" si="66"/>
        <v>0</v>
      </c>
      <c r="AO191" s="59">
        <f t="shared" si="67"/>
        <v>0</v>
      </c>
      <c r="AP191" s="59">
        <f t="shared" si="68"/>
        <v>0</v>
      </c>
      <c r="AQ191" s="59">
        <f t="shared" si="69"/>
        <v>0</v>
      </c>
      <c r="AR191" s="59">
        <f t="shared" si="70"/>
        <v>0</v>
      </c>
      <c r="AS191" s="59">
        <f t="shared" si="71"/>
        <v>0</v>
      </c>
      <c r="AT191" s="127">
        <f t="shared" si="72"/>
        <v>0</v>
      </c>
    </row>
    <row r="192" spans="1:46">
      <c r="A192" s="126">
        <v>4</v>
      </c>
      <c r="B192" s="59">
        <f>الاسماء!D161</f>
        <v>456</v>
      </c>
      <c r="C192" s="59">
        <f>الاسماء!C161</f>
        <v>123</v>
      </c>
      <c r="D192" s="60">
        <f>(الاسماء!E161)</f>
        <v>1</v>
      </c>
      <c r="E192" s="60">
        <f>(الاسماء!F161)</f>
        <v>2</v>
      </c>
      <c r="F192" s="60">
        <f>(الاسماء!G161)</f>
        <v>3</v>
      </c>
      <c r="G192" s="57" t="str">
        <f>الاسماء!B161</f>
        <v xml:space="preserve">اسم تجريبي </v>
      </c>
      <c r="H192" s="108"/>
      <c r="I192" s="108"/>
      <c r="J192" s="108"/>
      <c r="K192" s="108"/>
      <c r="L192" s="108"/>
      <c r="M192" s="108"/>
      <c r="N192" s="108"/>
      <c r="O192" s="108"/>
      <c r="P192" s="108"/>
      <c r="Q192" s="108"/>
      <c r="R192" s="108"/>
      <c r="S192" s="108"/>
      <c r="T192" s="108"/>
      <c r="U192" s="108"/>
      <c r="V192" s="108"/>
      <c r="W192" s="108"/>
      <c r="X192" s="108"/>
      <c r="Y192" s="108"/>
      <c r="Z192" s="108"/>
      <c r="AA192" s="108"/>
      <c r="AB192" s="108"/>
      <c r="AC192" s="108"/>
      <c r="AD192" s="108"/>
      <c r="AE192" s="108"/>
      <c r="AF192" s="108"/>
      <c r="AG192" s="108"/>
      <c r="AH192" s="108"/>
      <c r="AI192" s="108"/>
      <c r="AJ192" s="108"/>
      <c r="AK192" s="108"/>
      <c r="AL192" s="7"/>
      <c r="AM192" s="59">
        <f t="shared" si="65"/>
        <v>0</v>
      </c>
      <c r="AN192" s="59">
        <f t="shared" si="66"/>
        <v>0</v>
      </c>
      <c r="AO192" s="59">
        <f t="shared" si="67"/>
        <v>0</v>
      </c>
      <c r="AP192" s="59">
        <f t="shared" si="68"/>
        <v>0</v>
      </c>
      <c r="AQ192" s="59">
        <f t="shared" si="69"/>
        <v>0</v>
      </c>
      <c r="AR192" s="59">
        <f t="shared" si="70"/>
        <v>0</v>
      </c>
      <c r="AS192" s="59">
        <f t="shared" si="71"/>
        <v>0</v>
      </c>
      <c r="AT192" s="127">
        <f t="shared" si="72"/>
        <v>0</v>
      </c>
    </row>
    <row r="193" spans="1:46" hidden="1">
      <c r="A193" s="128">
        <v>5</v>
      </c>
      <c r="B193" s="59">
        <f>الاسماء!D162</f>
        <v>0</v>
      </c>
      <c r="C193" s="59">
        <f>الاسماء!C162</f>
        <v>0</v>
      </c>
      <c r="D193" s="60">
        <f>(الاسماء!E162)</f>
        <v>0</v>
      </c>
      <c r="E193" s="60">
        <f>(الاسماء!F162)</f>
        <v>0</v>
      </c>
      <c r="F193" s="60">
        <f>(الاسماء!G162)</f>
        <v>0</v>
      </c>
      <c r="G193" s="57">
        <f>الاسماء!B162</f>
        <v>0</v>
      </c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  <c r="R193" s="108"/>
      <c r="S193" s="108"/>
      <c r="T193" s="108"/>
      <c r="U193" s="108"/>
      <c r="V193" s="108"/>
      <c r="W193" s="108"/>
      <c r="X193" s="108"/>
      <c r="Y193" s="108"/>
      <c r="Z193" s="108"/>
      <c r="AA193" s="108"/>
      <c r="AB193" s="108"/>
      <c r="AC193" s="108"/>
      <c r="AD193" s="108"/>
      <c r="AE193" s="108"/>
      <c r="AF193" s="108"/>
      <c r="AG193" s="108"/>
      <c r="AH193" s="108"/>
      <c r="AI193" s="108"/>
      <c r="AJ193" s="108"/>
      <c r="AK193" s="108"/>
      <c r="AL193" s="7"/>
      <c r="AM193" s="59">
        <f t="shared" si="65"/>
        <v>0</v>
      </c>
      <c r="AN193" s="59">
        <f t="shared" si="66"/>
        <v>0</v>
      </c>
      <c r="AO193" s="59">
        <f t="shared" si="67"/>
        <v>0</v>
      </c>
      <c r="AP193" s="59">
        <f t="shared" si="68"/>
        <v>0</v>
      </c>
      <c r="AQ193" s="59">
        <f t="shared" si="69"/>
        <v>0</v>
      </c>
      <c r="AR193" s="59">
        <f t="shared" si="70"/>
        <v>0</v>
      </c>
      <c r="AS193" s="59">
        <f t="shared" si="71"/>
        <v>0</v>
      </c>
      <c r="AT193" s="127">
        <f t="shared" si="72"/>
        <v>0</v>
      </c>
    </row>
    <row r="194" spans="1:46" hidden="1">
      <c r="A194" s="126">
        <v>6</v>
      </c>
      <c r="B194" s="59">
        <f>الاسماء!D163</f>
        <v>0</v>
      </c>
      <c r="C194" s="59">
        <f>الاسماء!C163</f>
        <v>0</v>
      </c>
      <c r="D194" s="60">
        <f>(الاسماء!E163)</f>
        <v>0</v>
      </c>
      <c r="E194" s="60">
        <f>(الاسماء!F163)</f>
        <v>0</v>
      </c>
      <c r="F194" s="60">
        <f>(الاسماء!G163)</f>
        <v>0</v>
      </c>
      <c r="G194" s="57">
        <f>الاسماء!B163</f>
        <v>0</v>
      </c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  <c r="Z194" s="109"/>
      <c r="AA194" s="109"/>
      <c r="AB194" s="109"/>
      <c r="AC194" s="109"/>
      <c r="AD194" s="109"/>
      <c r="AE194" s="109"/>
      <c r="AF194" s="109"/>
      <c r="AG194" s="109"/>
      <c r="AH194" s="109"/>
      <c r="AI194" s="109"/>
      <c r="AJ194" s="109"/>
      <c r="AK194" s="109"/>
      <c r="AL194" s="23"/>
      <c r="AM194" s="62">
        <f t="shared" si="65"/>
        <v>0</v>
      </c>
      <c r="AN194" s="62">
        <f t="shared" si="66"/>
        <v>0</v>
      </c>
      <c r="AO194" s="62">
        <f t="shared" si="67"/>
        <v>0</v>
      </c>
      <c r="AP194" s="62">
        <f t="shared" si="68"/>
        <v>0</v>
      </c>
      <c r="AQ194" s="62">
        <f t="shared" si="69"/>
        <v>0</v>
      </c>
      <c r="AR194" s="62">
        <f t="shared" si="70"/>
        <v>0</v>
      </c>
      <c r="AS194" s="62">
        <f t="shared" si="71"/>
        <v>0</v>
      </c>
      <c r="AT194" s="129">
        <f t="shared" si="72"/>
        <v>0</v>
      </c>
    </row>
    <row r="195" spans="1:46">
      <c r="A195" s="126"/>
      <c r="B195" s="189" t="s">
        <v>25</v>
      </c>
      <c r="C195" s="190"/>
      <c r="D195" s="190"/>
      <c r="E195" s="190"/>
      <c r="F195" s="190"/>
      <c r="G195" s="190"/>
      <c r="H195" s="110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1"/>
      <c r="AF195" s="111"/>
      <c r="AG195" s="111"/>
      <c r="AH195" s="111"/>
      <c r="AI195" s="111"/>
      <c r="AJ195" s="111"/>
      <c r="AK195" s="111"/>
      <c r="AL195" s="34"/>
      <c r="AM195" s="72"/>
      <c r="AN195" s="72"/>
      <c r="AO195" s="72"/>
      <c r="AP195" s="72"/>
      <c r="AQ195" s="72"/>
      <c r="AR195" s="72"/>
      <c r="AS195" s="72"/>
      <c r="AT195" s="130"/>
    </row>
    <row r="196" spans="1:46">
      <c r="A196" s="128">
        <v>1</v>
      </c>
      <c r="B196" s="59">
        <f>الاسماء!D165</f>
        <v>456</v>
      </c>
      <c r="C196" s="59">
        <f>الاسماء!C165</f>
        <v>123</v>
      </c>
      <c r="D196" s="60">
        <f>(الاسماء!E165)</f>
        <v>1</v>
      </c>
      <c r="E196" s="60">
        <f>(الاسماء!F165)</f>
        <v>2</v>
      </c>
      <c r="F196" s="60">
        <f>(الاسماء!G165)</f>
        <v>3</v>
      </c>
      <c r="G196" s="57" t="str">
        <f>الاسماء!B165</f>
        <v xml:space="preserve">اسم تجريبي </v>
      </c>
      <c r="H196" s="107"/>
      <c r="I196" s="107"/>
      <c r="J196" s="107"/>
      <c r="K196" s="107"/>
      <c r="L196" s="107"/>
      <c r="M196" s="107"/>
      <c r="N196" s="107"/>
      <c r="O196" s="107"/>
      <c r="P196" s="107"/>
      <c r="Q196" s="107"/>
      <c r="R196" s="107"/>
      <c r="S196" s="107"/>
      <c r="T196" s="107"/>
      <c r="U196" s="107"/>
      <c r="V196" s="107"/>
      <c r="W196" s="107"/>
      <c r="X196" s="107"/>
      <c r="Y196" s="107"/>
      <c r="Z196" s="107"/>
      <c r="AA196" s="107"/>
      <c r="AB196" s="107"/>
      <c r="AC196" s="107"/>
      <c r="AD196" s="107"/>
      <c r="AE196" s="107"/>
      <c r="AF196" s="107"/>
      <c r="AG196" s="107"/>
      <c r="AH196" s="107"/>
      <c r="AI196" s="107"/>
      <c r="AJ196" s="107"/>
      <c r="AK196" s="107"/>
      <c r="AL196" s="25"/>
      <c r="AM196" s="61">
        <f>COUNTIF(H196:AL196,"س")</f>
        <v>0</v>
      </c>
      <c r="AN196" s="61">
        <f>SUM(H196:AL196)</f>
        <v>0</v>
      </c>
      <c r="AO196" s="61">
        <f>COUNTIF(H196:AL196,"م")</f>
        <v>0</v>
      </c>
      <c r="AP196" s="61">
        <f>COUNTIF(H196:AL196,"غ")</f>
        <v>0</v>
      </c>
      <c r="AQ196" s="61">
        <f>COUNTIF(H196:AL196,"ث")</f>
        <v>0</v>
      </c>
      <c r="AR196" s="61">
        <f>COUNTIF(H196:AL196,"ص")</f>
        <v>0</v>
      </c>
      <c r="AS196" s="61">
        <f>COUNTIF(H196:AL196,"غً")</f>
        <v>0</v>
      </c>
      <c r="AT196" s="131">
        <f>COUNTIF(H196:AL196,"خ")</f>
        <v>0</v>
      </c>
    </row>
    <row r="197" spans="1:46" hidden="1">
      <c r="A197" s="126">
        <v>2</v>
      </c>
      <c r="B197" s="59">
        <f>الاسماء!D166</f>
        <v>0</v>
      </c>
      <c r="C197" s="59">
        <f>الاسماء!C166</f>
        <v>0</v>
      </c>
      <c r="D197" s="60">
        <f>(الاسماء!E166)</f>
        <v>0</v>
      </c>
      <c r="E197" s="60">
        <f>(الاسماء!F166)</f>
        <v>0</v>
      </c>
      <c r="F197" s="60">
        <f>(الاسماء!G166)</f>
        <v>0</v>
      </c>
      <c r="G197" s="57">
        <f>الاسماء!B166</f>
        <v>0</v>
      </c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  <c r="AA197" s="109"/>
      <c r="AB197" s="109"/>
      <c r="AC197" s="109"/>
      <c r="AD197" s="109"/>
      <c r="AE197" s="109"/>
      <c r="AF197" s="109"/>
      <c r="AG197" s="109"/>
      <c r="AH197" s="109"/>
      <c r="AI197" s="109"/>
      <c r="AJ197" s="109"/>
      <c r="AK197" s="109"/>
      <c r="AL197" s="23"/>
      <c r="AM197" s="62">
        <f>COUNTIF(H197:AL197,"س")</f>
        <v>0</v>
      </c>
      <c r="AN197" s="62">
        <f>SUM(H197:AL197)</f>
        <v>0</v>
      </c>
      <c r="AO197" s="62">
        <f>COUNTIF(H197:AL197,"م")</f>
        <v>0</v>
      </c>
      <c r="AP197" s="62">
        <f>COUNTIF(H197:AL197,"غ")</f>
        <v>0</v>
      </c>
      <c r="AQ197" s="62">
        <f>COUNTIF(H197:AL197,"ث")</f>
        <v>0</v>
      </c>
      <c r="AR197" s="62">
        <f>COUNTIF(H197:AL197,"ص")</f>
        <v>0</v>
      </c>
      <c r="AS197" s="62">
        <f>COUNTIF(H197:AL197,"غً")</f>
        <v>0</v>
      </c>
      <c r="AT197" s="129">
        <f>COUNTIF(H197:AL197,"خ")</f>
        <v>0</v>
      </c>
    </row>
    <row r="198" spans="1:46">
      <c r="A198" s="126"/>
      <c r="B198" s="189" t="s">
        <v>19</v>
      </c>
      <c r="C198" s="190"/>
      <c r="D198" s="190"/>
      <c r="E198" s="190"/>
      <c r="F198" s="190"/>
      <c r="G198" s="190"/>
      <c r="H198" s="110"/>
      <c r="I198" s="111"/>
      <c r="J198" s="111"/>
      <c r="K198" s="111"/>
      <c r="L198" s="111"/>
      <c r="M198" s="111"/>
      <c r="N198" s="111"/>
      <c r="O198" s="111"/>
      <c r="P198" s="111"/>
      <c r="Q198" s="111"/>
      <c r="R198" s="111"/>
      <c r="S198" s="111"/>
      <c r="T198" s="111"/>
      <c r="U198" s="111"/>
      <c r="V198" s="111"/>
      <c r="W198" s="111"/>
      <c r="X198" s="111"/>
      <c r="Y198" s="111"/>
      <c r="Z198" s="111"/>
      <c r="AA198" s="111"/>
      <c r="AB198" s="111"/>
      <c r="AC198" s="111"/>
      <c r="AD198" s="111"/>
      <c r="AE198" s="111"/>
      <c r="AF198" s="111"/>
      <c r="AG198" s="111"/>
      <c r="AH198" s="111"/>
      <c r="AI198" s="111"/>
      <c r="AJ198" s="111"/>
      <c r="AK198" s="111"/>
      <c r="AL198" s="34"/>
      <c r="AM198" s="72"/>
      <c r="AN198" s="72"/>
      <c r="AO198" s="72"/>
      <c r="AP198" s="72"/>
      <c r="AQ198" s="72"/>
      <c r="AR198" s="72"/>
      <c r="AS198" s="72"/>
      <c r="AT198" s="130"/>
    </row>
    <row r="199" spans="1:46">
      <c r="A199" s="128">
        <v>1</v>
      </c>
      <c r="B199" s="59">
        <f>الاسماء!D168</f>
        <v>456</v>
      </c>
      <c r="C199" s="59">
        <f>الاسماء!C168</f>
        <v>123</v>
      </c>
      <c r="D199" s="60">
        <f>(الاسماء!E168)</f>
        <v>1</v>
      </c>
      <c r="E199" s="60">
        <f>(الاسماء!F168)</f>
        <v>2</v>
      </c>
      <c r="F199" s="60">
        <f>(الاسماء!G168)</f>
        <v>3</v>
      </c>
      <c r="G199" s="57" t="str">
        <f>الاسماء!B168</f>
        <v xml:space="preserve">اسم تجريبي </v>
      </c>
      <c r="H199" s="107"/>
      <c r="I199" s="107"/>
      <c r="J199" s="107"/>
      <c r="K199" s="107"/>
      <c r="L199" s="107"/>
      <c r="M199" s="107"/>
      <c r="N199" s="107"/>
      <c r="O199" s="107"/>
      <c r="P199" s="107"/>
      <c r="Q199" s="107"/>
      <c r="R199" s="107"/>
      <c r="S199" s="107"/>
      <c r="T199" s="107"/>
      <c r="U199" s="107"/>
      <c r="V199" s="107"/>
      <c r="W199" s="107"/>
      <c r="X199" s="107"/>
      <c r="Y199" s="107"/>
      <c r="Z199" s="107"/>
      <c r="AA199" s="107"/>
      <c r="AB199" s="107"/>
      <c r="AC199" s="107"/>
      <c r="AD199" s="107"/>
      <c r="AE199" s="107"/>
      <c r="AF199" s="107"/>
      <c r="AG199" s="107"/>
      <c r="AH199" s="107"/>
      <c r="AI199" s="107"/>
      <c r="AJ199" s="107"/>
      <c r="AK199" s="107"/>
      <c r="AL199" s="25"/>
      <c r="AM199" s="61">
        <f>COUNTIF(H199:AL199,"س")</f>
        <v>0</v>
      </c>
      <c r="AN199" s="61">
        <f>SUM(H199:AL199)</f>
        <v>0</v>
      </c>
      <c r="AO199" s="61">
        <f>COUNTIF(H199:AL199,"م")</f>
        <v>0</v>
      </c>
      <c r="AP199" s="61">
        <f>COUNTIF(H199:AL199,"غ")</f>
        <v>0</v>
      </c>
      <c r="AQ199" s="61">
        <f>COUNTIF(H199:AL199,"ث")</f>
        <v>0</v>
      </c>
      <c r="AR199" s="61">
        <f>COUNTIF(H199:AL199,"ص")</f>
        <v>0</v>
      </c>
      <c r="AS199" s="61">
        <f>COUNTIF(H199:AL199,"غً")</f>
        <v>0</v>
      </c>
      <c r="AT199" s="131">
        <f>COUNTIF(H199:AL199,"خ")</f>
        <v>0</v>
      </c>
    </row>
    <row r="200" spans="1:46">
      <c r="A200" s="126">
        <v>2</v>
      </c>
      <c r="B200" s="59">
        <f>الاسماء!D169</f>
        <v>0</v>
      </c>
      <c r="C200" s="59">
        <f>الاسماء!C169</f>
        <v>0</v>
      </c>
      <c r="D200" s="60">
        <f>(الاسماء!E169)</f>
        <v>0</v>
      </c>
      <c r="E200" s="60">
        <f>(الاسماء!F169)</f>
        <v>0</v>
      </c>
      <c r="F200" s="60">
        <f>(الاسماء!G169)</f>
        <v>0</v>
      </c>
      <c r="G200" s="57">
        <f>الاسماء!B169</f>
        <v>0</v>
      </c>
      <c r="H200" s="108"/>
      <c r="I200" s="108"/>
      <c r="J200" s="108"/>
      <c r="K200" s="108"/>
      <c r="L200" s="108"/>
      <c r="M200" s="108"/>
      <c r="N200" s="108"/>
      <c r="O200" s="108"/>
      <c r="P200" s="108"/>
      <c r="Q200" s="108"/>
      <c r="R200" s="108"/>
      <c r="S200" s="108"/>
      <c r="T200" s="108"/>
      <c r="U200" s="108"/>
      <c r="V200" s="108"/>
      <c r="W200" s="108"/>
      <c r="X200" s="108"/>
      <c r="Y200" s="108"/>
      <c r="Z200" s="108"/>
      <c r="AA200" s="108"/>
      <c r="AB200" s="108"/>
      <c r="AC200" s="108"/>
      <c r="AD200" s="108"/>
      <c r="AE200" s="108"/>
      <c r="AF200" s="108"/>
      <c r="AG200" s="108"/>
      <c r="AH200" s="108"/>
      <c r="AI200" s="108"/>
      <c r="AJ200" s="108"/>
      <c r="AK200" s="108"/>
      <c r="AL200" s="7"/>
      <c r="AM200" s="59">
        <f>COUNTIF(H200:AL200,"س")</f>
        <v>0</v>
      </c>
      <c r="AN200" s="59">
        <f>SUM(H200:AL200)</f>
        <v>0</v>
      </c>
      <c r="AO200" s="59">
        <f>COUNTIF(H200:AL200,"م")</f>
        <v>0</v>
      </c>
      <c r="AP200" s="59">
        <f>COUNTIF(H200:AL200,"غ")</f>
        <v>0</v>
      </c>
      <c r="AQ200" s="59">
        <f>COUNTIF(H200:AL200,"ث")</f>
        <v>0</v>
      </c>
      <c r="AR200" s="59">
        <f>COUNTIF(H200:AL200,"ص")</f>
        <v>0</v>
      </c>
      <c r="AS200" s="59">
        <f>COUNTIF(H200:AL200,"غً")</f>
        <v>0</v>
      </c>
      <c r="AT200" s="127">
        <f>COUNTIF(H200:AL200,"خ")</f>
        <v>0</v>
      </c>
    </row>
    <row r="201" spans="1:46" hidden="1">
      <c r="A201" s="128">
        <v>3</v>
      </c>
      <c r="B201" s="59">
        <f>الاسماء!D170</f>
        <v>0</v>
      </c>
      <c r="C201" s="59">
        <f>الاسماء!C170</f>
        <v>0</v>
      </c>
      <c r="D201" s="60">
        <f>(الاسماء!E170)</f>
        <v>0</v>
      </c>
      <c r="E201" s="60">
        <f>(الاسماء!F170)</f>
        <v>0</v>
      </c>
      <c r="F201" s="60">
        <f>(الاسماء!G170)</f>
        <v>0</v>
      </c>
      <c r="G201" s="57">
        <f>الاسماء!B170</f>
        <v>0</v>
      </c>
      <c r="H201" s="108"/>
      <c r="I201" s="108"/>
      <c r="J201" s="108"/>
      <c r="K201" s="108"/>
      <c r="L201" s="108"/>
      <c r="M201" s="108"/>
      <c r="N201" s="108"/>
      <c r="O201" s="108"/>
      <c r="P201" s="108"/>
      <c r="Q201" s="108"/>
      <c r="R201" s="108"/>
      <c r="S201" s="108"/>
      <c r="T201" s="108"/>
      <c r="U201" s="108"/>
      <c r="V201" s="108"/>
      <c r="W201" s="108"/>
      <c r="X201" s="108"/>
      <c r="Y201" s="108"/>
      <c r="Z201" s="108"/>
      <c r="AA201" s="108"/>
      <c r="AB201" s="108"/>
      <c r="AC201" s="108"/>
      <c r="AD201" s="108"/>
      <c r="AE201" s="108"/>
      <c r="AF201" s="108"/>
      <c r="AG201" s="108"/>
      <c r="AH201" s="108"/>
      <c r="AI201" s="108"/>
      <c r="AJ201" s="108"/>
      <c r="AK201" s="108"/>
      <c r="AL201" s="7"/>
      <c r="AM201" s="59">
        <f>COUNTIF(H201:AL201,"س")</f>
        <v>0</v>
      </c>
      <c r="AN201" s="59">
        <f>COUNTIF(H201:AL201,"ع")</f>
        <v>0</v>
      </c>
      <c r="AO201" s="59">
        <f>COUNTIF(H201:AL201,"م")</f>
        <v>0</v>
      </c>
      <c r="AP201" s="59">
        <f>COUNTIF(H201:AL201,"غ")</f>
        <v>0</v>
      </c>
      <c r="AQ201" s="59">
        <f>COUNTIF(H201:AL201,"ث")</f>
        <v>0</v>
      </c>
      <c r="AR201" s="59">
        <f>COUNTIF(H201:AL201,"ص")</f>
        <v>0</v>
      </c>
      <c r="AS201" s="59">
        <f>COUNTIF(H201:AL201,"غً")</f>
        <v>0</v>
      </c>
      <c r="AT201" s="127">
        <f>COUNTIF(H201:AL201,"خ")</f>
        <v>0</v>
      </c>
    </row>
    <row r="202" spans="1:46" hidden="1">
      <c r="A202" s="126">
        <v>4</v>
      </c>
      <c r="B202" s="59">
        <f>الاسماء!D171</f>
        <v>0</v>
      </c>
      <c r="C202" s="59">
        <f>الاسماء!C171</f>
        <v>0</v>
      </c>
      <c r="D202" s="60">
        <f>(الاسماء!E171)</f>
        <v>0</v>
      </c>
      <c r="E202" s="60">
        <f>(الاسماء!F171)</f>
        <v>0</v>
      </c>
      <c r="F202" s="60">
        <f>(الاسماء!G171)</f>
        <v>0</v>
      </c>
      <c r="G202" s="57">
        <f>الاسماء!B171</f>
        <v>0</v>
      </c>
      <c r="H202" s="108"/>
      <c r="I202" s="108"/>
      <c r="J202" s="108"/>
      <c r="K202" s="108"/>
      <c r="L202" s="108"/>
      <c r="M202" s="108"/>
      <c r="N202" s="108"/>
      <c r="O202" s="108"/>
      <c r="P202" s="108"/>
      <c r="Q202" s="108"/>
      <c r="R202" s="108"/>
      <c r="S202" s="108"/>
      <c r="T202" s="108"/>
      <c r="U202" s="108"/>
      <c r="V202" s="108"/>
      <c r="W202" s="108"/>
      <c r="X202" s="108"/>
      <c r="Y202" s="108"/>
      <c r="Z202" s="108"/>
      <c r="AA202" s="108"/>
      <c r="AB202" s="108"/>
      <c r="AC202" s="108"/>
      <c r="AD202" s="108"/>
      <c r="AE202" s="108"/>
      <c r="AF202" s="108"/>
      <c r="AG202" s="108"/>
      <c r="AH202" s="108"/>
      <c r="AI202" s="108"/>
      <c r="AJ202" s="108"/>
      <c r="AK202" s="108"/>
      <c r="AL202" s="7"/>
      <c r="AM202" s="59">
        <f>COUNTIF(H202:AL202,"س")</f>
        <v>0</v>
      </c>
      <c r="AN202" s="59">
        <f>COUNTIF(H202:AL202,"ع")</f>
        <v>0</v>
      </c>
      <c r="AO202" s="59">
        <f>COUNTIF(H202:AL202,"م")</f>
        <v>0</v>
      </c>
      <c r="AP202" s="59">
        <f>COUNTIF(H202:AL202,"غ")</f>
        <v>0</v>
      </c>
      <c r="AQ202" s="59">
        <f>COUNTIF(H202:AL202,"ث")</f>
        <v>0</v>
      </c>
      <c r="AR202" s="59">
        <f>COUNTIF(H202:AL202,"ص")</f>
        <v>0</v>
      </c>
      <c r="AS202" s="59">
        <f>COUNTIF(H202:AL202,"غً")</f>
        <v>0</v>
      </c>
      <c r="AT202" s="127">
        <f>COUNTIF(H202:AL202,"خ")</f>
        <v>0</v>
      </c>
    </row>
    <row r="203" spans="1:46" ht="15" thickBot="1">
      <c r="A203" s="132"/>
      <c r="B203" s="133"/>
      <c r="C203" s="133"/>
      <c r="D203" s="134"/>
      <c r="E203" s="134"/>
      <c r="F203" s="134"/>
      <c r="G203" s="135"/>
      <c r="H203" s="133"/>
      <c r="I203" s="133"/>
      <c r="J203" s="133"/>
      <c r="K203" s="133"/>
      <c r="L203" s="133"/>
      <c r="M203" s="133"/>
      <c r="N203" s="133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  <c r="AA203" s="133"/>
      <c r="AB203" s="133"/>
      <c r="AC203" s="136"/>
      <c r="AD203" s="136"/>
      <c r="AE203" s="133"/>
      <c r="AF203" s="133"/>
      <c r="AG203" s="133"/>
      <c r="AH203" s="133"/>
      <c r="AI203" s="133"/>
      <c r="AJ203" s="133"/>
      <c r="AK203" s="133"/>
      <c r="AL203" s="133"/>
      <c r="AM203" s="133"/>
      <c r="AN203" s="133"/>
      <c r="AO203" s="133"/>
      <c r="AP203" s="133"/>
      <c r="AQ203" s="133"/>
      <c r="AR203" s="133"/>
      <c r="AS203" s="133"/>
      <c r="AT203" s="137"/>
    </row>
    <row r="204" spans="1:46" ht="15">
      <c r="A204" s="204" t="s">
        <v>37</v>
      </c>
      <c r="B204" s="205"/>
      <c r="C204" s="205"/>
      <c r="D204" s="205"/>
      <c r="E204" s="205"/>
      <c r="F204" s="205"/>
      <c r="G204" s="205"/>
      <c r="H204" s="205"/>
      <c r="I204" s="205"/>
      <c r="J204" s="205"/>
      <c r="K204" s="205"/>
      <c r="L204" s="205"/>
      <c r="M204" s="215" t="s">
        <v>38</v>
      </c>
      <c r="N204" s="216"/>
      <c r="O204" s="216"/>
      <c r="P204" s="216"/>
      <c r="Q204" s="216"/>
      <c r="R204" s="216"/>
      <c r="S204" s="216"/>
      <c r="T204" s="216"/>
      <c r="U204" s="216"/>
      <c r="V204" s="216"/>
      <c r="W204" s="216"/>
      <c r="X204" s="216"/>
      <c r="Y204" s="216"/>
      <c r="Z204" s="216"/>
      <c r="AA204" s="216"/>
      <c r="AB204" s="216"/>
      <c r="AC204" s="2"/>
      <c r="AD204" s="191" t="s">
        <v>39</v>
      </c>
      <c r="AE204" s="191"/>
      <c r="AF204" s="191"/>
      <c r="AG204" s="191"/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</row>
    <row r="205" spans="1:46" ht="15">
      <c r="A205" s="205"/>
      <c r="B205" s="205"/>
      <c r="C205" s="205"/>
      <c r="D205" s="205"/>
      <c r="E205" s="205"/>
      <c r="F205" s="205"/>
      <c r="G205" s="205"/>
      <c r="H205" s="205"/>
      <c r="I205" s="205"/>
      <c r="J205" s="205"/>
      <c r="K205" s="205"/>
      <c r="L205" s="205"/>
      <c r="M205" s="216"/>
      <c r="N205" s="216"/>
      <c r="O205" s="216"/>
      <c r="P205" s="216"/>
      <c r="Q205" s="216"/>
      <c r="R205" s="216"/>
      <c r="S205" s="216"/>
      <c r="T205" s="216"/>
      <c r="U205" s="216"/>
      <c r="V205" s="216"/>
      <c r="W205" s="216"/>
      <c r="X205" s="216"/>
      <c r="Y205" s="216"/>
      <c r="Z205" s="216"/>
      <c r="AA205" s="216"/>
      <c r="AB205" s="216"/>
      <c r="AC205" s="2"/>
      <c r="AD205" s="5"/>
      <c r="AE205" s="5"/>
      <c r="AF205" s="5"/>
      <c r="AG205" s="5"/>
      <c r="AH205" s="191" t="s">
        <v>40</v>
      </c>
      <c r="AI205" s="191"/>
      <c r="AJ205" s="191"/>
      <c r="AK205" s="191"/>
      <c r="AL205" s="191"/>
      <c r="AM205" s="191"/>
      <c r="AN205" s="191"/>
      <c r="AO205" s="191"/>
      <c r="AP205" s="5"/>
      <c r="AQ205" s="5"/>
      <c r="AR205" s="5"/>
      <c r="AS205" s="5"/>
    </row>
    <row r="206" spans="1:46" ht="15">
      <c r="A206" s="205"/>
      <c r="B206" s="205"/>
      <c r="C206" s="205"/>
      <c r="D206" s="205"/>
      <c r="E206" s="205"/>
      <c r="F206" s="205"/>
      <c r="G206" s="205"/>
      <c r="H206" s="205"/>
      <c r="I206" s="205"/>
      <c r="J206" s="205"/>
      <c r="K206" s="205"/>
      <c r="L206" s="205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16"/>
      <c r="Y206" s="216"/>
      <c r="Z206" s="216"/>
      <c r="AA206" s="216"/>
      <c r="AB206" s="216"/>
      <c r="AC206" s="2"/>
      <c r="AD206" s="6"/>
      <c r="AE206" s="6"/>
      <c r="AF206" s="6"/>
      <c r="AG206" s="6"/>
      <c r="AH206" s="216" t="s">
        <v>43</v>
      </c>
      <c r="AI206" s="216"/>
      <c r="AJ206" s="216"/>
      <c r="AK206" s="216"/>
      <c r="AL206" s="216"/>
      <c r="AM206" s="216"/>
      <c r="AN206" s="216"/>
      <c r="AO206" s="216"/>
      <c r="AP206" s="6"/>
      <c r="AQ206" s="6"/>
      <c r="AR206" s="6"/>
      <c r="AS206" s="6"/>
    </row>
    <row r="207" spans="1:46" ht="18">
      <c r="B207" s="2"/>
      <c r="C207" s="2"/>
      <c r="G207" s="20"/>
    </row>
    <row r="242" spans="24:24">
      <c r="X242" s="1"/>
    </row>
  </sheetData>
  <mergeCells count="194">
    <mergeCell ref="B159:G159"/>
    <mergeCell ref="B150:G150"/>
    <mergeCell ref="A204:L206"/>
    <mergeCell ref="M204:AB206"/>
    <mergeCell ref="AD204:AS204"/>
    <mergeCell ref="AH205:AO205"/>
    <mergeCell ref="AH206:AO206"/>
    <mergeCell ref="D3:F3"/>
    <mergeCell ref="D79:F79"/>
    <mergeCell ref="D124:F124"/>
    <mergeCell ref="D179:F179"/>
    <mergeCell ref="AI179:AI180"/>
    <mergeCell ref="AJ179:AJ180"/>
    <mergeCell ref="AK179:AK180"/>
    <mergeCell ref="AL179:AL180"/>
    <mergeCell ref="AM179:AT179"/>
    <mergeCell ref="B181:G181"/>
    <mergeCell ref="B182:G182"/>
    <mergeCell ref="B188:G188"/>
    <mergeCell ref="B195:G195"/>
    <mergeCell ref="B198:G198"/>
    <mergeCell ref="Z179:Z180"/>
    <mergeCell ref="AA179:AA180"/>
    <mergeCell ref="AB179:AB180"/>
    <mergeCell ref="AE179:AE180"/>
    <mergeCell ref="AF179:AF180"/>
    <mergeCell ref="AG179:AG180"/>
    <mergeCell ref="AH179:AH180"/>
    <mergeCell ref="Q179:Q180"/>
    <mergeCell ref="R179:R180"/>
    <mergeCell ref="S179:S180"/>
    <mergeCell ref="T179:T180"/>
    <mergeCell ref="U179:U180"/>
    <mergeCell ref="V179:V180"/>
    <mergeCell ref="W179:W180"/>
    <mergeCell ref="X179:X180"/>
    <mergeCell ref="Y179:Y180"/>
    <mergeCell ref="I179:I180"/>
    <mergeCell ref="J179:J180"/>
    <mergeCell ref="K179:K180"/>
    <mergeCell ref="L179:L180"/>
    <mergeCell ref="M179:M180"/>
    <mergeCell ref="N179:N180"/>
    <mergeCell ref="O179:O180"/>
    <mergeCell ref="P179:P180"/>
    <mergeCell ref="AD179:AD180"/>
    <mergeCell ref="AC179:AC180"/>
    <mergeCell ref="B126:G126"/>
    <mergeCell ref="B142:G142"/>
    <mergeCell ref="B155:G155"/>
    <mergeCell ref="B162:G162"/>
    <mergeCell ref="A179:A180"/>
    <mergeCell ref="B179:C179"/>
    <mergeCell ref="G179:G180"/>
    <mergeCell ref="B81:G81"/>
    <mergeCell ref="B87:G87"/>
    <mergeCell ref="B90:G90"/>
    <mergeCell ref="B97:G97"/>
    <mergeCell ref="B101:G101"/>
    <mergeCell ref="B104:G104"/>
    <mergeCell ref="B107:G107"/>
    <mergeCell ref="B110:G110"/>
    <mergeCell ref="B113:G113"/>
    <mergeCell ref="A167:L169"/>
    <mergeCell ref="A124:A125"/>
    <mergeCell ref="B124:C124"/>
    <mergeCell ref="G124:G125"/>
    <mergeCell ref="H124:H125"/>
    <mergeCell ref="I124:I125"/>
    <mergeCell ref="A120:L122"/>
    <mergeCell ref="H179:H180"/>
    <mergeCell ref="J124:J125"/>
    <mergeCell ref="K124:K125"/>
    <mergeCell ref="L124:L125"/>
    <mergeCell ref="M124:M125"/>
    <mergeCell ref="N124:N125"/>
    <mergeCell ref="M167:AB169"/>
    <mergeCell ref="AD167:AS167"/>
    <mergeCell ref="AH168:AO168"/>
    <mergeCell ref="AH169:AO169"/>
    <mergeCell ref="AI124:AI125"/>
    <mergeCell ref="AJ124:AJ125"/>
    <mergeCell ref="AK124:AK125"/>
    <mergeCell ref="AL124:AL125"/>
    <mergeCell ref="AM124:AT124"/>
    <mergeCell ref="AD124:AD125"/>
    <mergeCell ref="AE124:AE125"/>
    <mergeCell ref="AF124:AF125"/>
    <mergeCell ref="AG124:AG125"/>
    <mergeCell ref="AH124:AH125"/>
    <mergeCell ref="Y124:Y125"/>
    <mergeCell ref="Z124:Z125"/>
    <mergeCell ref="AA124:AA125"/>
    <mergeCell ref="AB124:AB125"/>
    <mergeCell ref="AC124:AC125"/>
    <mergeCell ref="N120:AC122"/>
    <mergeCell ref="AD120:AS120"/>
    <mergeCell ref="X124:X125"/>
    <mergeCell ref="O124:O125"/>
    <mergeCell ref="P124:P125"/>
    <mergeCell ref="Q124:Q125"/>
    <mergeCell ref="R124:R125"/>
    <mergeCell ref="S124:S125"/>
    <mergeCell ref="T124:T125"/>
    <mergeCell ref="U124:U125"/>
    <mergeCell ref="V124:V125"/>
    <mergeCell ref="W124:W125"/>
    <mergeCell ref="B5:G5"/>
    <mergeCell ref="N74:AC76"/>
    <mergeCell ref="H79:H80"/>
    <mergeCell ref="I79:I80"/>
    <mergeCell ref="A77:L77"/>
    <mergeCell ref="M77:AB77"/>
    <mergeCell ref="AD77:AS77"/>
    <mergeCell ref="O79:O80"/>
    <mergeCell ref="P79:P80"/>
    <mergeCell ref="Q79:Q80"/>
    <mergeCell ref="R79:R80"/>
    <mergeCell ref="S79:S80"/>
    <mergeCell ref="J79:J80"/>
    <mergeCell ref="K79:K80"/>
    <mergeCell ref="L79:L80"/>
    <mergeCell ref="M79:M80"/>
    <mergeCell ref="N79:N80"/>
    <mergeCell ref="Y79:Y80"/>
    <mergeCell ref="Z79:Z80"/>
    <mergeCell ref="AM79:AT79"/>
    <mergeCell ref="AD79:AD80"/>
    <mergeCell ref="AE79:AE80"/>
    <mergeCell ref="AF79:AF80"/>
    <mergeCell ref="AG79:AG80"/>
    <mergeCell ref="G3:G4"/>
    <mergeCell ref="H3:H4"/>
    <mergeCell ref="I3:I4"/>
    <mergeCell ref="J3:J4"/>
    <mergeCell ref="K3:K4"/>
    <mergeCell ref="L3:L4"/>
    <mergeCell ref="A2:G2"/>
    <mergeCell ref="AM3:AT3"/>
    <mergeCell ref="AB3:AB4"/>
    <mergeCell ref="AC3:AC4"/>
    <mergeCell ref="AD3:AD4"/>
    <mergeCell ref="AE3:AE4"/>
    <mergeCell ref="AF3:AF4"/>
    <mergeCell ref="AG3:AG4"/>
    <mergeCell ref="B3:C3"/>
    <mergeCell ref="AH3:AH4"/>
    <mergeCell ref="AI3:AI4"/>
    <mergeCell ref="AJ3:AJ4"/>
    <mergeCell ref="AC2:AJ2"/>
    <mergeCell ref="M3:M4"/>
    <mergeCell ref="O3:O4"/>
    <mergeCell ref="AJ75:AO75"/>
    <mergeCell ref="AJ76:AO76"/>
    <mergeCell ref="AA79:AA80"/>
    <mergeCell ref="AB79:AB80"/>
    <mergeCell ref="AC79:AC80"/>
    <mergeCell ref="X3:X4"/>
    <mergeCell ref="Y3:Y4"/>
    <mergeCell ref="AM2:AO2"/>
    <mergeCell ref="AJ79:AJ80"/>
    <mergeCell ref="AK79:AK80"/>
    <mergeCell ref="AL79:AL80"/>
    <mergeCell ref="AH79:AH80"/>
    <mergeCell ref="AK3:AK4"/>
    <mergeCell ref="AL3:AL4"/>
    <mergeCell ref="I2:AA2"/>
    <mergeCell ref="Z3:Z4"/>
    <mergeCell ref="AA3:AA4"/>
    <mergeCell ref="N3:N4"/>
    <mergeCell ref="T79:T80"/>
    <mergeCell ref="U79:U80"/>
    <mergeCell ref="V79:V80"/>
    <mergeCell ref="W79:W80"/>
    <mergeCell ref="X79:X80"/>
    <mergeCell ref="AI79:AI80"/>
    <mergeCell ref="B116:G116"/>
    <mergeCell ref="AE74:AT74"/>
    <mergeCell ref="A1:G1"/>
    <mergeCell ref="A3:A4"/>
    <mergeCell ref="A79:A80"/>
    <mergeCell ref="B79:C79"/>
    <mergeCell ref="G79:G80"/>
    <mergeCell ref="B39:G39"/>
    <mergeCell ref="B67:G67"/>
    <mergeCell ref="A74:L76"/>
    <mergeCell ref="P3:P4"/>
    <mergeCell ref="Q3:Q4"/>
    <mergeCell ref="R3:R4"/>
    <mergeCell ref="S3:S4"/>
    <mergeCell ref="T3:T4"/>
    <mergeCell ref="U3:U4"/>
    <mergeCell ref="V3:V4"/>
    <mergeCell ref="W3:W4"/>
  </mergeCells>
  <conditionalFormatting sqref="AO180:AP182 AS180:AT182">
    <cfRule type="containsText" dxfId="98" priority="227" operator="containsText" text="غً">
      <formula>NOT(ISERROR(SEARCH("غً",BV302)))</formula>
    </cfRule>
    <cfRule type="containsText" dxfId="97" priority="228" operator="containsText" text="غ">
      <formula>NOT(ISERROR(SEARCH("غ",BV302)))</formula>
    </cfRule>
    <cfRule type="containsText" dxfId="96" priority="229" operator="containsText" text="ص">
      <formula>NOT(ISERROR(SEARCH("ص",BV302)))</formula>
    </cfRule>
    <cfRule type="containsText" dxfId="95" priority="230" operator="containsText" text="ع">
      <formula>NOT(ISERROR(SEARCH("ع",BV302)))</formula>
    </cfRule>
    <cfRule type="containsText" dxfId="94" priority="231" operator="containsText" text="س">
      <formula>NOT(ISERROR(SEARCH("س",BV302)))</formula>
    </cfRule>
  </conditionalFormatting>
  <conditionalFormatting sqref="AM180:AM182 AO180:AP182 AS180:AT182">
    <cfRule type="containsText" dxfId="93" priority="224" operator="containsText" text="م">
      <formula>NOT(ISERROR(SEARCH("م",BR302)))</formula>
    </cfRule>
    <cfRule type="containsText" dxfId="92" priority="225" operator="containsText" text="ث">
      <formula>NOT(ISERROR(SEARCH("ث",BR302)))</formula>
    </cfRule>
    <cfRule type="containsText" dxfId="91" priority="226" operator="containsText" text="خ">
      <formula>NOT(ISERROR(SEARCH("خ",BR302)))</formula>
    </cfRule>
  </conditionalFormatting>
  <conditionalFormatting sqref="AM180:AM182">
    <cfRule type="containsText" dxfId="90" priority="219" operator="containsText" text="غً">
      <formula>NOT(ISERROR(SEARCH("غً",AM302)))</formula>
    </cfRule>
    <cfRule type="containsText" dxfId="89" priority="220" operator="containsText" text="غ">
      <formula>NOT(ISERROR(SEARCH("غ",AM302)))</formula>
    </cfRule>
    <cfRule type="containsText" dxfId="88" priority="221" operator="containsText" text="ص">
      <formula>NOT(ISERROR(SEARCH("ص",AM302)))</formula>
    </cfRule>
    <cfRule type="containsText" dxfId="87" priority="222" operator="containsText" text="ع">
      <formula>NOT(ISERROR(SEARCH("ع",AM302)))</formula>
    </cfRule>
    <cfRule type="containsText" dxfId="86" priority="223" operator="containsText" text="س">
      <formula>NOT(ISERROR(SEARCH("س",AM302)))</formula>
    </cfRule>
  </conditionalFormatting>
  <conditionalFormatting sqref="H40:AL73">
    <cfRule type="containsText" dxfId="85" priority="54" operator="containsText" text="خ">
      <formula>NOT(ISERROR(SEARCH("خ",H40)))</formula>
    </cfRule>
    <cfRule type="containsText" dxfId="84" priority="55" operator="containsText" text="غً">
      <formula>NOT(ISERROR(SEARCH("غً",H40)))</formula>
    </cfRule>
    <cfRule type="containsText" dxfId="83" priority="56" operator="containsText" text="ص">
      <formula>NOT(ISERROR(SEARCH("ص",H40)))</formula>
    </cfRule>
    <cfRule type="containsText" dxfId="82" priority="57" operator="containsText" text="ث">
      <formula>NOT(ISERROR(SEARCH("ث",H40)))</formula>
    </cfRule>
    <cfRule type="containsText" dxfId="81" priority="58" operator="containsText" text="غ">
      <formula>NOT(ISERROR(SEARCH("غ",H40)))</formula>
    </cfRule>
    <cfRule type="containsText" dxfId="80" priority="59" operator="containsText" text="م">
      <formula>NOT(ISERROR(SEARCH("م",H40)))</formula>
    </cfRule>
    <cfRule type="containsText" dxfId="79" priority="60" operator="containsText" text="ع">
      <formula>NOT(ISERROR(SEARCH("ع",H40)))</formula>
    </cfRule>
    <cfRule type="containsText" dxfId="78" priority="61" operator="containsText" text="س">
      <formula>NOT(ISERROR(SEARCH("س",H40)))</formula>
    </cfRule>
  </conditionalFormatting>
  <conditionalFormatting sqref="H82:AL118">
    <cfRule type="containsText" dxfId="77" priority="46" operator="containsText" text="خ">
      <formula>NOT(ISERROR(SEARCH("خ",H82)))</formula>
    </cfRule>
    <cfRule type="containsText" dxfId="76" priority="47" operator="containsText" text="غً">
      <formula>NOT(ISERROR(SEARCH("غً",H82)))</formula>
    </cfRule>
    <cfRule type="containsText" dxfId="75" priority="48" operator="containsText" text="ص">
      <formula>NOT(ISERROR(SEARCH("ص",H82)))</formula>
    </cfRule>
    <cfRule type="containsText" dxfId="74" priority="49" operator="containsText" text="ث">
      <formula>NOT(ISERROR(SEARCH("ث",H82)))</formula>
    </cfRule>
    <cfRule type="containsText" dxfId="73" priority="50" operator="containsText" text="غ">
      <formula>NOT(ISERROR(SEARCH("غ",H82)))</formula>
    </cfRule>
    <cfRule type="containsText" dxfId="72" priority="51" operator="containsText" text="م">
      <formula>NOT(ISERROR(SEARCH("م",H82)))</formula>
    </cfRule>
    <cfRule type="containsText" dxfId="71" priority="52" operator="containsText" text="ع">
      <formula>NOT(ISERROR(SEARCH("ع",H82)))</formula>
    </cfRule>
    <cfRule type="containsText" dxfId="70" priority="53" operator="containsText" text="س">
      <formula>NOT(ISERROR(SEARCH("س",H82)))</formula>
    </cfRule>
  </conditionalFormatting>
  <conditionalFormatting sqref="H183:AL202 H127:AL166">
    <cfRule type="containsText" dxfId="69" priority="38" operator="containsText" text="خ">
      <formula>NOT(ISERROR(SEARCH("خ",H127)))</formula>
    </cfRule>
    <cfRule type="containsText" dxfId="68" priority="39" operator="containsText" text="غً">
      <formula>NOT(ISERROR(SEARCH("غً",H127)))</formula>
    </cfRule>
    <cfRule type="containsText" dxfId="67" priority="40" operator="containsText" text="ص">
      <formula>NOT(ISERROR(SEARCH("ص",H127)))</formula>
    </cfRule>
    <cfRule type="containsText" priority="41" operator="containsText" text="ث">
      <formula>NOT(ISERROR(SEARCH("ث",H127)))</formula>
    </cfRule>
    <cfRule type="containsText" dxfId="66" priority="42" operator="containsText" text="غ">
      <formula>NOT(ISERROR(SEARCH("غ",H127)))</formula>
    </cfRule>
    <cfRule type="containsText" dxfId="65" priority="43" operator="containsText" text="م">
      <formula>NOT(ISERROR(SEARCH("م",H127)))</formula>
    </cfRule>
    <cfRule type="containsText" dxfId="64" priority="44" operator="containsText" text="ع">
      <formula>NOT(ISERROR(SEARCH("ع",H127)))</formula>
    </cfRule>
    <cfRule type="containsText" dxfId="63" priority="45" operator="containsText" text="س">
      <formula>NOT(ISERROR(SEARCH("س",H127)))</formula>
    </cfRule>
  </conditionalFormatting>
  <conditionalFormatting sqref="AS125:AT126 AO80:AP81 AS80:AT81 AO125:AP126">
    <cfRule type="containsText" dxfId="62" priority="232" operator="containsText" text="غً">
      <formula>NOT(ISERROR(SEARCH("غً",BV206)))</formula>
    </cfRule>
    <cfRule type="containsText" dxfId="61" priority="233" operator="containsText" text="غ">
      <formula>NOT(ISERROR(SEARCH("غ",BV206)))</formula>
    </cfRule>
    <cfRule type="containsText" dxfId="60" priority="234" operator="containsText" text="ص">
      <formula>NOT(ISERROR(SEARCH("ص",BV206)))</formula>
    </cfRule>
    <cfRule type="containsText" dxfId="59" priority="235" operator="containsText" text="ع">
      <formula>NOT(ISERROR(SEARCH("ع",BV206)))</formula>
    </cfRule>
    <cfRule type="containsText" dxfId="58" priority="236" operator="containsText" text="س">
      <formula>NOT(ISERROR(SEARCH("س",BV206)))</formula>
    </cfRule>
  </conditionalFormatting>
  <conditionalFormatting sqref="AO125:AP126 AS125:AT126 AM80:AM81 AO80:AP81 AS80:AT81 AM125:AM126">
    <cfRule type="containsText" dxfId="57" priority="292" operator="containsText" text="م">
      <formula>NOT(ISERROR(SEARCH("م",BR206)))</formula>
    </cfRule>
    <cfRule type="containsText" dxfId="56" priority="293" operator="containsText" text="ث">
      <formula>NOT(ISERROR(SEARCH("ث",BR206)))</formula>
    </cfRule>
    <cfRule type="containsText" dxfId="55" priority="294" operator="containsText" text="خ">
      <formula>NOT(ISERROR(SEARCH("خ",BR206)))</formula>
    </cfRule>
  </conditionalFormatting>
  <conditionalFormatting sqref="AM80:AM81 AM125:AM126">
    <cfRule type="containsText" dxfId="54" priority="325" operator="containsText" text="غً">
      <formula>NOT(ISERROR(SEARCH("غً",AM206)))</formula>
    </cfRule>
    <cfRule type="containsText" dxfId="53" priority="326" operator="containsText" text="غ">
      <formula>NOT(ISERROR(SEARCH("غ",AM206)))</formula>
    </cfRule>
    <cfRule type="containsText" dxfId="52" priority="327" operator="containsText" text="ص">
      <formula>NOT(ISERROR(SEARCH("ص",AM206)))</formula>
    </cfRule>
    <cfRule type="containsText" dxfId="51" priority="328" operator="containsText" text="ع">
      <formula>NOT(ISERROR(SEARCH("ع",AM206)))</formula>
    </cfRule>
    <cfRule type="containsText" dxfId="50" priority="329" operator="containsText" text="س">
      <formula>NOT(ISERROR(SEARCH("س",AM206)))</formula>
    </cfRule>
  </conditionalFormatting>
  <conditionalFormatting sqref="H34:AL35">
    <cfRule type="containsText" dxfId="49" priority="382" operator="containsText" text="غً">
      <formula>NOT(ISERROR(SEARCH("غً",AO160)))</formula>
    </cfRule>
    <cfRule type="containsText" dxfId="48" priority="383" operator="containsText" text="غ">
      <formula>NOT(ISERROR(SEARCH("غ",AO160)))</formula>
    </cfRule>
    <cfRule type="containsText" dxfId="47" priority="384" operator="containsText" text="ص">
      <formula>NOT(ISERROR(SEARCH("ص",AO160)))</formula>
    </cfRule>
    <cfRule type="containsText" dxfId="46" priority="385" operator="containsText" text="ع">
      <formula>NOT(ISERROR(SEARCH("ع",AO160)))</formula>
    </cfRule>
    <cfRule type="containsText" dxfId="45" priority="386" operator="containsText" text="س">
      <formula>NOT(ISERROR(SEARCH("س",AO160)))</formula>
    </cfRule>
  </conditionalFormatting>
  <conditionalFormatting sqref="H36:AL36">
    <cfRule type="containsText" dxfId="44" priority="392" operator="containsText" text="غً">
      <formula>NOT(ISERROR(SEARCH("غً",#REF!)))</formula>
    </cfRule>
    <cfRule type="containsText" dxfId="43" priority="393" operator="containsText" text="غ">
      <formula>NOT(ISERROR(SEARCH("غ",#REF!)))</formula>
    </cfRule>
    <cfRule type="containsText" dxfId="42" priority="394" operator="containsText" text="ص">
      <formula>NOT(ISERROR(SEARCH("ص",#REF!)))</formula>
    </cfRule>
    <cfRule type="containsText" dxfId="41" priority="395" operator="containsText" text="ع">
      <formula>NOT(ISERROR(SEARCH("ع",#REF!)))</formula>
    </cfRule>
    <cfRule type="containsText" dxfId="40" priority="396" operator="containsText" text="س">
      <formula>NOT(ISERROR(SEARCH("س",#REF!)))</formula>
    </cfRule>
  </conditionalFormatting>
  <conditionalFormatting sqref="H34:AL35">
    <cfRule type="containsText" dxfId="39" priority="423" operator="containsText" text="م">
      <formula>NOT(ISERROR(SEARCH("م",AM160)))</formula>
    </cfRule>
    <cfRule type="containsText" dxfId="38" priority="424" operator="containsText" text="ث">
      <formula>NOT(ISERROR(SEARCH("ث",AM160)))</formula>
    </cfRule>
    <cfRule type="containsText" dxfId="37" priority="425" operator="containsText" text="خ">
      <formula>NOT(ISERROR(SEARCH("خ",AM160)))</formula>
    </cfRule>
  </conditionalFormatting>
  <conditionalFormatting sqref="H36:AL36">
    <cfRule type="containsText" dxfId="36" priority="429" operator="containsText" text="م">
      <formula>NOT(ISERROR(SEARCH("م",#REF!)))</formula>
    </cfRule>
    <cfRule type="containsText" dxfId="35" priority="430" operator="containsText" text="ث">
      <formula>NOT(ISERROR(SEARCH("ث",#REF!)))</formula>
    </cfRule>
    <cfRule type="containsText" dxfId="34" priority="431" operator="containsText" text="خ">
      <formula>NOT(ISERROR(SEARCH("خ",#REF!)))</formula>
    </cfRule>
  </conditionalFormatting>
  <conditionalFormatting sqref="H28:AL33">
    <cfRule type="containsText" dxfId="33" priority="437" operator="containsText" text="غً">
      <formula>NOT(ISERROR(SEARCH("غً",AO151)))</formula>
    </cfRule>
    <cfRule type="containsText" dxfId="32" priority="438" operator="containsText" text="غ">
      <formula>NOT(ISERROR(SEARCH("غ",AO151)))</formula>
    </cfRule>
    <cfRule type="containsText" dxfId="31" priority="439" operator="containsText" text="ص">
      <formula>NOT(ISERROR(SEARCH("ص",AO151)))</formula>
    </cfRule>
    <cfRule type="containsText" dxfId="30" priority="440" operator="containsText" text="ع">
      <formula>NOT(ISERROR(SEARCH("ع",AO151)))</formula>
    </cfRule>
    <cfRule type="containsText" dxfId="29" priority="441" operator="containsText" text="س">
      <formula>NOT(ISERROR(SEARCH("س",AO151)))</formula>
    </cfRule>
  </conditionalFormatting>
  <conditionalFormatting sqref="H28:AL33">
    <cfRule type="containsText" dxfId="28" priority="465" operator="containsText" text="م">
      <formula>NOT(ISERROR(SEARCH("م",AM151)))</formula>
    </cfRule>
    <cfRule type="containsText" dxfId="27" priority="466" operator="containsText" text="ث">
      <formula>NOT(ISERROR(SEARCH("ث",AM151)))</formula>
    </cfRule>
    <cfRule type="containsText" dxfId="26" priority="467" operator="containsText" text="خ">
      <formula>NOT(ISERROR(SEARCH("خ",AM151)))</formula>
    </cfRule>
  </conditionalFormatting>
  <conditionalFormatting sqref="L6 AO4:AP5 M6:AL27 L8:L27 H6:K27 AS4:AT5">
    <cfRule type="containsText" dxfId="25" priority="468" operator="containsText" text="غً">
      <formula>NOT(ISERROR(SEARCH("غً",AO125)))</formula>
    </cfRule>
    <cfRule type="containsText" dxfId="24" priority="469" operator="containsText" text="غ">
      <formula>NOT(ISERROR(SEARCH("غ",AO125)))</formula>
    </cfRule>
    <cfRule type="containsText" dxfId="23" priority="470" operator="containsText" text="ص">
      <formula>NOT(ISERROR(SEARCH("ص",AO125)))</formula>
    </cfRule>
    <cfRule type="containsText" dxfId="22" priority="471" operator="containsText" text="ع">
      <formula>NOT(ISERROR(SEARCH("ع",AO125)))</formula>
    </cfRule>
    <cfRule type="containsText" dxfId="21" priority="472" operator="containsText" text="س">
      <formula>NOT(ISERROR(SEARCH("س",AO125)))</formula>
    </cfRule>
  </conditionalFormatting>
  <conditionalFormatting sqref="AM4:AM5 AO4:AP5 H6:AL27 AS4:AT5">
    <cfRule type="containsText" dxfId="20" priority="498" operator="containsText" text="م">
      <formula>NOT(ISERROR(SEARCH("م",AM125)))</formula>
    </cfRule>
    <cfRule type="containsText" dxfId="19" priority="499" operator="containsText" text="ث">
      <formula>NOT(ISERROR(SEARCH("ث",AM125)))</formula>
    </cfRule>
    <cfRule type="containsText" dxfId="18" priority="500" operator="containsText" text="خ">
      <formula>NOT(ISERROR(SEARCH("خ",AM125)))</formula>
    </cfRule>
  </conditionalFormatting>
  <conditionalFormatting sqref="AM4:AM5">
    <cfRule type="containsText" dxfId="17" priority="510" operator="containsText" text="غً">
      <formula>NOT(ISERROR(SEARCH("غً",AM125)))</formula>
    </cfRule>
    <cfRule type="containsText" dxfId="16" priority="511" operator="containsText" text="غ">
      <formula>NOT(ISERROR(SEARCH("غ",AM125)))</formula>
    </cfRule>
    <cfRule type="containsText" dxfId="15" priority="512" operator="containsText" text="ص">
      <formula>NOT(ISERROR(SEARCH("ص",AM125)))</formula>
    </cfRule>
    <cfRule type="containsText" dxfId="14" priority="513" operator="containsText" text="ع">
      <formula>NOT(ISERROR(SEARCH("ع",AM125)))</formula>
    </cfRule>
    <cfRule type="containsText" dxfId="13" priority="514" operator="containsText" text="س">
      <formula>NOT(ISERROR(SEARCH("س",AM125)))</formula>
    </cfRule>
  </conditionalFormatting>
  <conditionalFormatting sqref="AS39:AT39 H37:AL38 AO39:AP39">
    <cfRule type="containsText" dxfId="12" priority="523" operator="containsText" text="غً">
      <formula>NOT(ISERROR(SEARCH("غً",AO162)))</formula>
    </cfRule>
    <cfRule type="containsText" dxfId="11" priority="524" operator="containsText" text="غ">
      <formula>NOT(ISERROR(SEARCH("غ",AO162)))</formula>
    </cfRule>
    <cfRule type="containsText" dxfId="10" priority="525" operator="containsText" text="ص">
      <formula>NOT(ISERROR(SEARCH("ص",AO162)))</formula>
    </cfRule>
    <cfRule type="containsText" dxfId="9" priority="526" operator="containsText" text="ع">
      <formula>NOT(ISERROR(SEARCH("ع",AO162)))</formula>
    </cfRule>
    <cfRule type="containsText" dxfId="8" priority="527" operator="containsText" text="س">
      <formula>NOT(ISERROR(SEARCH("س",AO162)))</formula>
    </cfRule>
  </conditionalFormatting>
  <conditionalFormatting sqref="AO39:AP39 AS39:AT39 H37:AL38 AM39">
    <cfRule type="containsText" dxfId="7" priority="538" operator="containsText" text="م">
      <formula>NOT(ISERROR(SEARCH("م",AM162)))</formula>
    </cfRule>
    <cfRule type="containsText" dxfId="6" priority="539" operator="containsText" text="ث">
      <formula>NOT(ISERROR(SEARCH("ث",AM162)))</formula>
    </cfRule>
    <cfRule type="containsText" dxfId="5" priority="540" operator="containsText" text="خ">
      <formula>NOT(ISERROR(SEARCH("خ",AM162)))</formula>
    </cfRule>
  </conditionalFormatting>
  <conditionalFormatting sqref="AM39">
    <cfRule type="containsText" dxfId="4" priority="550" operator="containsText" text="غً">
      <formula>NOT(ISERROR(SEARCH("غً",AM164)))</formula>
    </cfRule>
    <cfRule type="containsText" dxfId="3" priority="551" operator="containsText" text="غ">
      <formula>NOT(ISERROR(SEARCH("غ",AM164)))</formula>
    </cfRule>
    <cfRule type="containsText" dxfId="2" priority="552" operator="containsText" text="ص">
      <formula>NOT(ISERROR(SEARCH("ص",AM164)))</formula>
    </cfRule>
    <cfRule type="containsText" dxfId="1" priority="553" operator="containsText" text="ع">
      <formula>NOT(ISERROR(SEARCH("ع",AM164)))</formula>
    </cfRule>
    <cfRule type="containsText" dxfId="0" priority="554" operator="containsText" text="س">
      <formula>NOT(ISERROR(SEARCH("س",AM164)))</formula>
    </cfRule>
  </conditionalFormatting>
  <pageMargins left="0.18" right="7.0000000000000007E-2" top="0.31" bottom="7158278.8200000003" header="0.3" footer="0.06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الاسماء</vt:lpstr>
      <vt:lpstr>يناير</vt:lpstr>
      <vt:lpstr>Sheet1</vt:lpstr>
      <vt:lpstr>لا70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Android phone</dc:creator>
  <cp:lastModifiedBy>mm</cp:lastModifiedBy>
  <cp:lastPrinted>2017-06-30T04:05:08Z</cp:lastPrinted>
  <dcterms:created xsi:type="dcterms:W3CDTF">2017-06-30T03:51:22Z</dcterms:created>
  <dcterms:modified xsi:type="dcterms:W3CDTF">2017-06-30T04:05:11Z</dcterms:modified>
</cp:coreProperties>
</file>